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535" windowHeight="169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K52" i="127"/>
  <c r="K44" i="127"/>
  <c r="K31" i="127"/>
  <c r="K13" i="127"/>
  <c r="K9" i="12"/>
  <c r="K7" i="12"/>
  <c r="H5" i="12"/>
  <c r="M19" i="3"/>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74"/>
  <c r="A2" i="170"/>
  <c r="B2" i="178"/>
  <c r="B2" i="179"/>
  <c r="B1" i="178"/>
  <c r="B1"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F130" i="34"/>
  <c r="F127" i="34"/>
  <c r="F126" i="34"/>
  <c r="F110" i="34"/>
  <c r="B5847" i="106"/>
  <c r="D5847" i="106" s="1"/>
  <c r="B5752" i="106"/>
  <c r="D5752" i="106" s="1"/>
  <c r="B5599" i="106"/>
  <c r="D5599" i="106" s="1"/>
  <c r="K274" i="5"/>
  <c r="H173" i="5"/>
  <c r="B5906" i="106" s="1"/>
  <c r="D5906" i="106" s="1"/>
  <c r="H109" i="5"/>
  <c r="B6025" i="106" s="1"/>
  <c r="D6025" i="106" s="1"/>
  <c r="F105" i="34"/>
  <c r="H6" i="4"/>
  <c r="B2656" i="106" s="1"/>
  <c r="D2656" i="106" s="1"/>
  <c r="B1746" i="106"/>
  <c r="D1746" i="106" s="1"/>
  <c r="D17" i="7"/>
  <c r="B4104" i="106" s="1"/>
  <c r="D4104" i="106" s="1"/>
  <c r="D11" i="7"/>
  <c r="B1768" i="106" s="1"/>
  <c r="D1768" i="106" s="1"/>
  <c r="G173" i="5" l="1"/>
  <c r="B5778" i="106" s="1"/>
  <c r="D5778" i="106" s="1"/>
  <c r="B5770" i="106"/>
  <c r="D5770" i="106" s="1"/>
  <c r="B7041" i="106"/>
  <c r="D7041" i="106" s="1"/>
  <c r="F129" i="34"/>
  <c r="F135" i="34"/>
  <c r="I274" i="5"/>
  <c r="L331" i="29"/>
  <c r="H341" i="29"/>
  <c r="B3656" i="106" s="1"/>
  <c r="D3656" i="106" s="1"/>
  <c r="K76" i="4"/>
  <c r="B3586" i="106" s="1"/>
  <c r="D3586" i="106" s="1"/>
  <c r="H76" i="4"/>
  <c r="B3298" i="106" s="1"/>
  <c r="D3298" i="106" s="1"/>
  <c r="K278" i="29"/>
  <c r="E102" i="29"/>
  <c r="B2790" i="106" s="1"/>
  <c r="D2790" i="106" s="1"/>
  <c r="J90" i="28"/>
  <c r="K84" i="29"/>
  <c r="L354" i="29"/>
  <c r="L305" i="29"/>
  <c r="B4268" i="106"/>
  <c r="D4268" i="106" s="1"/>
  <c r="H29" i="118"/>
  <c r="K28" i="118" s="1"/>
  <c r="O27" i="118" s="1"/>
  <c r="O29" i="118" s="1"/>
  <c r="N22" i="3"/>
  <c r="B283" i="106" s="1"/>
  <c r="D283" i="106" s="1"/>
  <c r="L13" i="11"/>
  <c r="B2060" i="106" s="1"/>
  <c r="D2060" i="106" s="1"/>
  <c r="K24" i="12"/>
  <c r="K341" i="29"/>
  <c r="K13" i="4" s="1"/>
  <c r="B3572" i="106" s="1"/>
  <c r="D3572" i="106" s="1"/>
  <c r="B3670" i="106"/>
  <c r="D3670" i="106" s="1"/>
  <c r="B3669" i="106"/>
  <c r="D3669" i="106" s="1"/>
  <c r="H4" i="4"/>
  <c r="B2655" i="106" s="1"/>
  <c r="D2655" i="106" s="1"/>
  <c r="G109" i="5"/>
  <c r="B6024" i="106" s="1"/>
  <c r="D6024" i="106" s="1"/>
  <c r="G29" i="108"/>
  <c r="E29" i="108"/>
  <c r="F65" i="34"/>
  <c r="B1365" i="106"/>
  <c r="D1365" i="106" s="1"/>
  <c r="B1364" i="106"/>
  <c r="D1364" i="106" s="1"/>
  <c r="K178" i="29"/>
  <c r="F13" i="4" s="1"/>
  <c r="B2596" i="106" s="1"/>
  <c r="D2596" i="106" s="1"/>
  <c r="E168" i="29"/>
  <c r="B1309" i="106" s="1"/>
  <c r="D1309" i="106" s="1"/>
  <c r="D109" i="5"/>
  <c r="B5356" i="106" s="1"/>
  <c r="D5356" i="106" s="1"/>
  <c r="C172" i="5"/>
  <c r="B5214" i="106" s="1"/>
  <c r="D5214" i="106" s="1"/>
  <c r="C109" i="5"/>
  <c r="B5121" i="106" s="1"/>
  <c r="D5121" i="106" s="1"/>
  <c r="B5066" i="106"/>
  <c r="D5066" i="106" s="1"/>
  <c r="D12" i="7"/>
  <c r="B1769" i="106" s="1"/>
  <c r="D1769" i="106" s="1"/>
  <c r="D7" i="7"/>
  <c r="B1763" i="106" s="1"/>
  <c r="D1763" i="106" s="1"/>
  <c r="D5" i="7"/>
  <c r="B1761" i="106" s="1"/>
  <c r="D1761" i="106" s="1"/>
  <c r="D13" i="7"/>
  <c r="B3726" i="106" s="1"/>
  <c r="D3726" i="106" s="1"/>
  <c r="D15" i="7"/>
  <c r="B1772" i="106" s="1"/>
  <c r="D1772" i="106" s="1"/>
  <c r="D9" i="7"/>
  <c r="B1767" i="106" s="1"/>
  <c r="D1767"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D7254" i="106"/>
  <c r="D7256" i="106"/>
  <c r="D7253" i="106"/>
  <c r="D7252" i="106"/>
  <c r="F274" i="5"/>
  <c r="D30" i="36"/>
  <c r="B7760" i="106"/>
  <c r="D7760" i="106" s="1"/>
  <c r="B3724" i="106"/>
  <c r="D3724" i="106" s="1"/>
  <c r="F73" i="34"/>
  <c r="G15" i="4"/>
  <c r="B6032" i="106" s="1"/>
  <c r="D6032" i="106" s="1"/>
  <c r="N23" i="3"/>
  <c r="B284" i="106" s="1"/>
  <c r="D284" i="106" s="1"/>
  <c r="B7733" i="106"/>
  <c r="D7733" i="106" s="1"/>
  <c r="K26" i="12"/>
  <c r="B7743" i="106" s="1"/>
  <c r="D7743" i="106" s="1"/>
  <c r="G4" i="4"/>
  <c r="B2603" i="106" s="1"/>
  <c r="D2603" i="106" s="1"/>
  <c r="F275" i="5"/>
  <c r="D4" i="4"/>
  <c r="B2564" i="106" s="1"/>
  <c r="D2564" i="106" s="1"/>
  <c r="C114" i="29"/>
  <c r="B757" i="106" s="1"/>
  <c r="D757" i="106" s="1"/>
  <c r="C173" i="5"/>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<sst xmlns="http://schemas.openxmlformats.org/spreadsheetml/2006/main" count="5085" uniqueCount="2159">
  <si>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</si>
  <si>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</si>
  <si>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</si>
  <si>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</si>
  <si>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</si>
  <si>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</si>
  <si>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</si>
  <si>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</si>
  <si>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</si>
  <si>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</si>
  <si>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</si>
  <si>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</si>
  <si>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</si>
  <si>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</si>
  <si>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</si>
  <si>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</si>
  <si>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</si>
  <si>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</si>
  <si>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</si>
  <si>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</si>
  <si>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</si>
  <si>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</si>
  <si>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</si>
  <si>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</si>
  <si>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</si>
  <si>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</si>
  <si>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</si>
  <si>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</si>
  <si>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</si>
  <si>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</si>
  <si>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</si>
  <si>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</si>
  <si>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</si>
  <si>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</si>
  <si>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</si>
  <si>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</si>
  <si>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</si>
  <si>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</si>
  <si>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</si>
  <si>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</si>
  <si>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</si>
  <si>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</si>
  <si>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</si>
  <si>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</si>
  <si>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</si>
  <si>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</si>
  <si>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</si>
  <si>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</si>
  <si>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</si>
  <si>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</si>
  <si>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</si>
  <si>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</si>
  <si>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</si>
  <si>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</si>
  <si>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</si>
  <si>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</si>
  <si>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</si>
  <si>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</si>
  <si>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</si>
  <si>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</si>
  <si>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</si>
  <si>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</si>
  <si>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</si>
  <si>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</si>
  <si>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</si>
  <si>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</si>
  <si>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</si>
  <si>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</si>
  <si>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</si>
  <si>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</si>
  <si>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</si>
  <si>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</si>
  <si>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</si>
  <si>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</si>
  <si>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</si>
  <si>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</si>
  <si>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</si>
  <si>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</si>
  <si>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</si>
  <si>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</si>
  <si>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</si>
  <si>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</si>
  <si>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</si>
  <si>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</si>
  <si>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</si>
  <si>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</si>
  <si>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</si>
  <si>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</si>
  <si>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</si>
  <si>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</si>
  <si>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</si>
  <si>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</si>
  <si>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</si>
  <si>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</si>
  <si>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</si>
  <si>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</si>
  <si>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</si>
  <si>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</si>
  <si>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</si>
  <si>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</si>
  <si>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</si>
  <si>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</si>
  <si>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</si>
  <si>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</si>
  <si>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</si>
  <si>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</si>
  <si>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</si>
  <si>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</si>
  <si>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</si>
  <si>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</si>
  <si>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</si>
  <si>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</si>
  <si>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</si>
  <si>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</si>
  <si>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</si>
  <si>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</si>
  <si>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</si>
  <si>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</si>
  <si>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</si>
  <si>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</si>
  <si>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</si>
  <si>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</si>
  <si>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</si>
  <si>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</si>
  <si>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</si>
  <si>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</si>
  <si>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</si>
  <si>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</si>
  <si>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</si>
  <si>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</si>
  <si>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</si>
  <si>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</si>
  <si>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</si>
  <si>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</si>
  <si>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</si>
  <si>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</si>
  <si>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</si>
  <si>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</si>
  <si>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</si>
  <si>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</si>
  <si>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</si>
  <si>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</si>
  <si>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</si>
  <si>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</si>
  <si>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</si>
  <si>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</si>
  <si>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</si>
  <si>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</si>
  <si>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</si>
  <si>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</si>
  <si>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</si>
  <si>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</si>
  <si>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</si>
  <si>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</si>
  <si>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</si>
  <si>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</si>
  <si>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</si>
  <si>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</si>
  <si>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</si>
  <si>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</si>
  <si>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</si>
  <si>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</si>
  <si>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</si>
  <si>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</si>
  <si>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</si>
  <si>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</si>
  <si>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</si>
  <si>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</si>
  <si>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</si>
  <si>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</si>
  <si>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</si>
  <si>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</si>
  <si>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</si>
  <si>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</si>
  <si>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</si>
  <si>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</si>
  <si>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</si>
  <si>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</si>
  <si>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</si>
  <si>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</si>
  <si>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</si>
  <si>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</si>
  <si>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</si>
  <si>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</si>
  <si>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</si>
  <si>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</si>
  <si>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</si>
  <si>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</si>
  <si>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</si>
  <si>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</si>
  <si>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</si>
  <si>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</si>
  <si>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</si>
  <si>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</si>
  <si>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</si>
  <si>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</si>
  <si>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</si>
  <si>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</si>
  <si>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</si>
  <si>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</si>
  <si>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</si>
  <si>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</si>
  <si>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</si>
  <si>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</si>
  <si>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</si>
  <si>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</si>
  <si>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</si>
  <si>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</si>
  <si>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</si>
  <si>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</si>
  <si>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</si>
  <si>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</si>
  <si>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</si>
  <si>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</si>
  <si>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</si>
  <si>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</si>
  <si>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</si>
  <si>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</si>
  <si>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</si>
  <si>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</si>
  <si>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</si>
  <si>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</si>
  <si>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</si>
  <si>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</si>
  <si>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</si>
  <si>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</si>
  <si>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</si>
  <si>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</si>
  <si>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</si>
  <si>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</si>
  <si>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</si>
  <si>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</si>
  <si>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</si>
  <si>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</si>
  <si>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</si>
  <si>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</si>
  <si>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</si>
  <si>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</si>
  <si>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</si>
  <si>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</si>
  <si>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</si>
  <si>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</si>
  <si>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</si>
  <si>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</si>
  <si>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</si>
  <si>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</si>
  <si>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</si>
  <si>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</si>
  <si>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</si>
  <si>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</si>
  <si>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</si>
  <si>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</si>
  <si>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</si>
  <si>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</si>
  <si>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</si>
  <si>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</si>
  <si>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</si>
  <si>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</si>
  <si>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</si>
  <si>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</si>
  <si>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</si>
  <si>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</si>
  <si>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</si>
  <si>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</si>
  <si>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</si>
  <si>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</si>
  <si>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</si>
  <si>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</si>
  <si>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</si>
  <si>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</si>
  <si>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</si>
  <si>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</si>
  <si>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</si>
  <si>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</si>
  <si>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</si>
  <si>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</si>
  <si>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</si>
  <si>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</si>
  <si>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</si>
  <si>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</si>
  <si>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</si>
  <si>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</si>
  <si>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</si>
  <si>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</si>
  <si>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</si>
  <si>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</si>
  <si>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</si>
  <si>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</si>
  <si>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</si>
  <si>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</si>
  <si>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</si>
  <si>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</si>
  <si>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</si>
  <si>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</si>
  <si>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</si>
  <si>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</si>
  <si>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</si>
  <si>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</si>
  <si>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</si>
  <si>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</si>
  <si>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</si>
  <si>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</si>
  <si>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</si>
  <si>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</si>
  <si>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</si>
  <si>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</si>
  <si>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</si>
  <si>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</si>
  <si>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</si>
  <si>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</si>
  <si>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</si>
  <si>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</si>
  <si>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</si>
  <si>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</si>
  <si>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</si>
  <si>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</si>
  <si>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</si>
  <si>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</si>
  <si>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</si>
  <si>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</si>
  <si>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</si>
  <si>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</si>
  <si>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</si>
  <si>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</si>
  <si>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</si>
  <si>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</si>
  <si>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</si>
  <si>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</si>
  <si>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</si>
  <si>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</si>
  <si>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</si>
  <si>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</si>
  <si>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</si>
  <si>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</si>
  <si>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</si>
  <si>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</si>
  <si>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</si>
  <si>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</si>
  <si>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</si>
  <si>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</si>
  <si>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</si>
  <si>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</si>
  <si>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</si>
  <si>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</si>
  <si>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</si>
  <si>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</si>
  <si>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</si>
  <si>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</si>
  <si>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</si>
  <si>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</si>
  <si>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</si>
  <si>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</si>
  <si>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</si>
  <si>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</si>
  <si>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</si>
  <si>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</si>
  <si>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</si>
  <si>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</si>
  <si>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</si>
  <si>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</si>
  <si>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</si>
  <si>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</si>
  <si>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</si>
  <si>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</si>
  <si>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</si>
  <si>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</si>
  <si>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</si>
  <si>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</si>
  <si>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</si>
  <si>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</si>
  <si>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</si>
  <si>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</si>
  <si>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</si>
  <si>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</si>
  <si>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</si>
  <si>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</si>
  <si>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</si>
  <si>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</si>
  <si>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</si>
  <si>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</si>
  <si>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</si>
  <si>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</si>
  <si>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</si>
  <si>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</si>
  <si>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</si>
  <si>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</si>
  <si>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</si>
  <si>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</si>
  <si>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</si>
  <si>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</si>
  <si>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</si>
  <si>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</si>
  <si>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</si>
  <si>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</si>
  <si>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</si>
  <si>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</si>
  <si>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</si>
  <si>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</si>
  <si>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</si>
  <si>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</si>
  <si>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</si>
  <si>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</si>
  <si>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</si>
  <si>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</si>
  <si>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</si>
  <si>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</si>
  <si>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</si>
  <si>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</si>
  <si>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</si>
  <si>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</si>
  <si>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</si>
  <si>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</si>
  <si>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</si>
  <si>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</si>
  <si>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</si>
  <si>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</si>
  <si>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</si>
  <si>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</si>
  <si>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</si>
  <si>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</si>
  <si>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</si>
  <si>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</si>
  <si>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</si>
  <si>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</si>
  <si>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</si>
  <si>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</si>
  <si>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</si>
  <si>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</si>
  <si>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</si>
  <si>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</si>
  <si>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</si>
  <si>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</si>
  <si>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</si>
  <si>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</si>
  <si>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</si>
  <si>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</si>
  <si>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</si>
  <si>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</si>
  <si>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</si>
  <si>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</si>
  <si>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</si>
  <si>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</si>
  <si>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</si>
  <si>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</si>
  <si>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</si>
  <si>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</si>
  <si>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</si>
  <si>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</si>
  <si>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</si>
  <si>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</si>
  <si>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</si>
  <si>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</si>
  <si>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</si>
  <si>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</si>
  <si>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</si>
  <si>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</si>
  <si>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</si>
  <si>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</si>
  <si>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</si>
  <si>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</si>
  <si>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</si>
  <si>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</si>
  <si>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</si>
  <si>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</si>
  <si>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</si>
  <si>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</si>
  <si>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</si>
  <si>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</si>
  <si>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</si>
  <si>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</si>
  <si>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</si>
  <si>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</si>
  <si>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</si>
  <si>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</si>
  <si>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</si>
  <si>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</si>
  <si>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</si>
  <si>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</si>
  <si>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</si>
  <si>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</si>
  <si>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</si>
  <si>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</si>
  <si>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</si>
  <si>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</si>
  <si>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</si>
  <si>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</si>
  <si>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</si>
  <si>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</si>
  <si>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</si>
  <si>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</si>
  <si>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</si>
  <si>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</si>
  <si>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</si>
  <si>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</si>
  <si>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</si>
  <si>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</si>
  <si>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</si>
  <si>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</si>
  <si>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</si>
  <si>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</si>
  <si>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</si>
  <si>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</si>
  <si>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</si>
  <si>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</si>
  <si>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</si>
  <si>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</si>
  <si>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</si>
  <si>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</si>
  <si>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</si>
  <si>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</si>
  <si>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</si>
  <si>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</si>
  <si>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</si>
  <si>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</si>
  <si>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</si>
  <si>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</si>
  <si>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</si>
  <si>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</si>
  <si>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</si>
  <si>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</si>
  <si>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</si>
  <si>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</si>
  <si>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</si>
  <si>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</si>
  <si>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</si>
  <si>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</si>
  <si>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</si>
  <si>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</si>
  <si>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</si>
  <si>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</si>
  <si>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</si>
  <si>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</si>
  <si>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</si>
  <si>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</si>
  <si>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</si>
  <si>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</si>
  <si>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</si>
  <si>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</si>
  <si>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</si>
  <si>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</si>
  <si>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</si>
  <si>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</si>
  <si>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</si>
  <si>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</si>
  <si>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</si>
  <si>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</si>
  <si>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</si>
  <si>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</si>
  <si>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</si>
  <si>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</si>
  <si>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</si>
  <si>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</si>
  <si>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</si>
  <si>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</si>
  <si>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</si>
  <si>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</si>
  <si>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</si>
  <si>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</si>
  <si>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</si>
  <si>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</si>
  <si>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</si>
  <si>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</si>
  <si>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</si>
  <si>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</si>
  <si>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</si>
  <si>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</si>
  <si>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</si>
  <si>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</si>
  <si>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</si>
  <si>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</si>
  <si>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</si>
  <si>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</si>
  <si>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</si>
  <si>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</si>
  <si>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</si>
  <si>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</si>
  <si>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</si>
  <si>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</si>
  <si>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</si>
  <si>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</si>
  <si>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</si>
  <si>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</si>
  <si>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</si>
  <si>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</si>
  <si>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</si>
  <si>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</si>
  <si>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</si>
  <si>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</si>
  <si>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</si>
  <si>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</si>
  <si>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</si>
  <si>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</si>
  <si>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</si>
  <si>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</si>
  <si>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</si>
  <si>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</si>
  <si>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</si>
  <si>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</si>
  <si>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</si>
  <si>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</si>
  <si>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</si>
  <si>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</si>
  <si>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</si>
  <si>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</si>
  <si>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</si>
  <si>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</si>
  <si>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</si>
  <si>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</si>
  <si>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</si>
  <si>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</si>
  <si>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</si>
  <si>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</si>
  <si>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</si>
  <si>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</si>
  <si>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</si>
  <si>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</si>
  <si>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</si>
  <si>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</si>
  <si>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</si>
  <si>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</si>
  <si>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</si>
  <si>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</si>
  <si>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</si>
  <si>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</si>
  <si>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</si>
  <si>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</si>
  <si>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</si>
  <si>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</si>
  <si>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</si>
  <si>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</si>
  <si>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</si>
  <si>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</si>
  <si>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</si>
  <si>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</si>
  <si>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</si>
  <si>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</si>
  <si>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</si>
  <si>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</si>
  <si>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</si>
  <si>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</si>
  <si>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</si>
  <si>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</si>
  <si>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</si>
  <si>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</si>
  <si>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</si>
  <si>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</si>
  <si>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</si>
  <si>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</si>
  <si>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</si>
  <si>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</si>
  <si>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</si>
  <si>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</si>
  <si>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</si>
  <si>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</si>
  <si>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</si>
  <si>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</si>
  <si>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</si>
  <si>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</si>
  <si>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</si>
  <si>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</si>
  <si>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</si>
  <si>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</si>
  <si>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</si>
  <si>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</si>
  <si>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</si>
  <si>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</si>
  <si>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</si>
  <si>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</si>
  <si>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</si>
  <si>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</si>
  <si>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</si>
  <si>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</si>
  <si>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</si>
  <si>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</si>
  <si>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</si>
  <si>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</si>
  <si>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</si>
  <si>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</si>
  <si>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</si>
  <si>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</si>
  <si>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</si>
  <si>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</si>
  <si>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</si>
  <si>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</si>
  <si>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</si>
  <si>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</si>
  <si>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</si>
  <si>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</si>
  <si>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</si>
  <si>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</si>
  <si>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</si>
  <si>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</si>
  <si>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</si>
  <si>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</si>
  <si>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</si>
  <si>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</si>
  <si>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</si>
  <si>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</si>
  <si>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</si>
  <si>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</si>
  <si>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</si>
  <si>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</si>
  <si>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</si>
  <si>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</si>
  <si>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</si>
  <si>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</si>
  <si>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</si>
  <si>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</si>
  <si>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</si>
  <si>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</si>
  <si>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</si>
  <si>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</si>
  <si>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</si>
  <si>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</si>
  <si>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</si>
  <si>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</si>
  <si>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</si>
  <si>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</si>
  <si>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</si>
  <si>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</si>
  <si>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</si>
  <si>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</si>
  <si>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</si>
  <si>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</si>
  <si>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</si>
  <si>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</si>
  <si>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</si>
  <si>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</si>
  <si>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</si>
  <si>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</si>
  <si>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</si>
  <si>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</si>
  <si>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</si>
  <si>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</si>
  <si>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</si>
  <si>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</si>
  <si>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</si>
  <si>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</si>
  <si>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</si>
  <si>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</si>
  <si>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</si>
  <si>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</si>
  <si>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</si>
  <si>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</si>
  <si>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</si>
  <si>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</si>
  <si>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</si>
  <si>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</si>
  <si>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</si>
  <si>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</si>
  <si>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</si>
  <si>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</si>
  <si>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</si>
  <si>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</si>
  <si>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</si>
  <si>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</si>
  <si>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</si>
  <si>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</si>
  <si>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</si>
  <si>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</si>
  <si>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</si>
  <si>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</si>
  <si>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</si>
  <si>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</si>
  <si>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</si>
  <si>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</si>
  <si>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</si>
  <si>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</si>
  <si>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</si>
  <si>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</si>
  <si>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</si>
  <si>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</si>
  <si>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</si>
  <si>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</si>
  <si>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</si>
  <si>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</si>
  <si>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</si>
  <si>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</si>
  <si>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</si>
  <si>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</si>
  <si>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</si>
  <si>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</si>
  <si>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</si>
  <si>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</si>
  <si>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</si>
  <si>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</si>
  <si>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</si>
  <si>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</si>
  <si>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</si>
  <si>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</si>
  <si>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</si>
  <si>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</si>
  <si>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</si>
  <si>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</si>
  <si>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</si>
  <si>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</si>
  <si>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</si>
  <si>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</si>
  <si>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</si>
  <si>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</si>
  <si>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</si>
  <si>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</si>
  <si>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</si>
  <si>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</si>
  <si>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</si>
  <si>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</si>
  <si>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</si>
  <si>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</si>
  <si>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</si>
  <si>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</si>
  <si>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</si>
  <si>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</si>
  <si>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</si>
  <si>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</si>
  <si>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</si>
  <si>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</si>
  <si>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</si>
  <si>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</si>
  <si>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</si>
  <si>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</si>
  <si>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</si>
  <si>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</si>
  <si>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</si>
  <si>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</si>
  <si>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</si>
  <si>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</si>
  <si>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</si>
  <si>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</si>
  <si>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</si>
  <si>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</si>
  <si>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</si>
  <si>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</si>
  <si>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</si>
  <si>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</si>
  <si>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</si>
  <si>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</si>
  <si>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</si>
  <si>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</si>
  <si>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</si>
  <si>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</si>
  <si>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</si>
  <si>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</si>
  <si>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</si>
  <si>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</si>
  <si>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</si>
  <si>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</si>
  <si>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</si>
  <si>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</si>
  <si>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</si>
  <si>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</si>
  <si>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</si>
  <si>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</si>
  <si>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</si>
  <si>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</si>
  <si>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</si>
  <si>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</si>
  <si>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</si>
  <si>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</si>
  <si>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</si>
  <si>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</si>
  <si>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</si>
  <si>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</si>
  <si>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</si>
  <si>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</si>
  <si>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</si>
  <si>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</si>
  <si>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</si>
  <si>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</si>
  <si>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</si>
  <si>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</si>
  <si>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</si>
  <si>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</si>
  <si>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</si>
  <si>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</si>
  <si>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</si>
  <si>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</si>
  <si>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</si>
  <si>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</si>
  <si>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</si>
  <si>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</si>
  <si>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</si>
  <si>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</si>
  <si>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</si>
  <si>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</si>
  <si>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</si>
  <si>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</si>
  <si>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</si>
  <si>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</si>
  <si>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</si>
  <si>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</si>
  <si>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</si>
  <si>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</si>
  <si>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</si>
  <si>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</si>
  <si>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</si>
  <si>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</si>
  <si>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</si>
  <si>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</si>
  <si>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</si>
  <si>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</si>
  <si>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</si>
  <si>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</si>
  <si>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</si>
  <si>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</si>
  <si>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</si>
  <si>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</si>
  <si>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</si>
  <si>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</si>
  <si>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</si>
  <si>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</si>
  <si>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</si>
  <si>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</si>
  <si>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</si>
  <si>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</si>
  <si>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</si>
  <si>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</si>
  <si>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</si>
  <si>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</si>
  <si>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</si>
  <si>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</si>
  <si>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</si>
  <si>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</si>
  <si>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</si>
  <si>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</si>
  <si>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</si>
  <si>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</si>
  <si>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</si>
  <si>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</si>
  <si>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</si>
  <si>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</si>
  <si>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</si>
  <si>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</si>
  <si>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</si>
  <si>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</si>
  <si>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</si>
  <si>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</si>
  <si>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</si>
  <si>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</si>
  <si>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</si>
  <si>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</si>
  <si>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</si>
  <si>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</si>
  <si>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</si>
  <si>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</si>
  <si>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</si>
  <si>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</si>
  <si>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</si>
  <si>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</si>
  <si>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</si>
  <si>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</si>
  <si>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</si>
  <si>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</si>
  <si>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</si>
  <si>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</si>
  <si>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</si>
  <si>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</si>
  <si>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</si>
  <si>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</si>
  <si>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</si>
  <si>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</si>
  <si>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</si>
  <si>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</si>
  <si>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</si>
  <si>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</si>
  <si>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</si>
  <si>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</si>
  <si>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</si>
  <si>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</si>
  <si>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</si>
  <si>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</si>
  <si>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</si>
  <si>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</si>
  <si>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</si>
  <si>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</si>
  <si>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</si>
  <si>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</si>
  <si>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</si>
  <si>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</si>
  <si>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</si>
  <si>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</si>
  <si>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</si>
  <si>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</si>
  <si>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</si>
  <si>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</si>
  <si>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</si>
  <si>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</si>
  <si>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</si>
  <si>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</si>
  <si>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</si>
  <si>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</si>
  <si>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</si>
  <si>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</si>
  <si>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</si>
  <si>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</si>
  <si>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</si>
  <si>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</si>
  <si>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</si>
  <si>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</si>
  <si>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</si>
  <si>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</si>
  <si>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</si>
  <si>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</si>
  <si>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</si>
  <si>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</si>
  <si>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</si>
  <si>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</si>
  <si>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</si>
  <si>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</si>
  <si>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</si>
  <si>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</si>
  <si>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</si>
  <si>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</si>
  <si>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</si>
  <si>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</si>
  <si>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</si>
  <si>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</si>
  <si>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</si>
  <si>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</si>
  <si>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</si>
  <si>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</si>
  <si>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</si>
  <si>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</si>
  <si>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</si>
  <si>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</si>
  <si>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</si>
  <si>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</si>
  <si>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</si>
  <si>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</si>
  <si>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</si>
  <si>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</si>
  <si>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</si>
  <si>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</si>
  <si>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</si>
  <si>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</si>
  <si>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</si>
  <si>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</si>
  <si>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</si>
  <si>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</si>
  <si>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</si>
  <si>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</si>
  <si>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</si>
  <si>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</si>
  <si>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</si>
  <si>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</si>
  <si>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</si>
  <si>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</si>
  <si>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</si>
  <si>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</si>
  <si>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</si>
  <si>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</si>
  <si>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</si>
  <si>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</si>
  <si>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</si>
  <si>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</si>
  <si>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</si>
  <si>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</si>
  <si>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</si>
  <si>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</si>
  <si>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</si>
  <si>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</si>
  <si>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</si>
  <si>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</si>
  <si>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</si>
  <si>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</si>
  <si>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</si>
  <si>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</si>
  <si>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</si>
  <si>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</si>
  <si>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</si>
  <si>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</si>
  <si>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</si>
  <si>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</si>
  <si>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</si>
  <si>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</si>
  <si>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</si>
  <si>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</si>
  <si>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</si>
  <si>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</si>
  <si>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</si>
  <si>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</si>
  <si>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</si>
  <si>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</si>
  <si>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</si>
  <si>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</si>
  <si>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</si>
  <si>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</si>
  <si>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</si>
  <si>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</si>
  <si>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</si>
  <si>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</si>
  <si>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</si>
  <si>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</si>
  <si>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</si>
  <si>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</si>
  <si>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</si>
  <si>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</si>
  <si>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</si>
  <si>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</si>
  <si>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</si>
  <si>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</si>
  <si>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</si>
  <si>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</si>
  <si>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</si>
  <si>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</si>
  <si>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</si>
  <si>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</si>
  <si>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</si>
  <si>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</si>
  <si>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</si>
  <si>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</si>
  <si>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</si>
  <si>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</si>
  <si>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</si>
  <si>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</si>
  <si>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</si>
  <si>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</si>
  <si>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</si>
  <si>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</si>
  <si>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</si>
  <si>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</si>
  <si>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</si>
  <si>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</si>
  <si>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</si>
  <si>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</si>
  <si>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</si>
  <si>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</si>
  <si>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</si>
  <si>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</si>
  <si>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</si>
  <si>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</si>
  <si>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</si>
  <si>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</si>
  <si>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</si>
  <si>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</si>
  <si>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</si>
  <si>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</si>
  <si>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</si>
  <si>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</si>
  <si>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</si>
  <si>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</si>
  <si>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</si>
  <si>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</si>
  <si>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</si>
  <si>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</si>
  <si>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</si>
  <si>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</si>
  <si>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</si>
  <si>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</si>
  <si>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</si>
  <si>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</si>
  <si>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</si>
  <si>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</si>
  <si>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</si>
  <si>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</si>
  <si>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</si>
  <si>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</si>
  <si>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</si>
  <si>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</si>
  <si>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</si>
  <si>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</si>
  <si>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</si>
  <si>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</si>
  <si>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</si>
  <si>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</si>
  <si>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</si>
  <si>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</si>
  <si>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</si>
  <si>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</si>
  <si>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</si>
  <si>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</si>
  <si>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</si>
  <si>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</si>
  <si>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</si>
  <si>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</si>
  <si>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</si>
  <si>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</si>
  <si>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</si>
  <si>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</si>
  <si>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</si>
  <si>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</si>
  <si>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</si>
  <si>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</si>
  <si>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</si>
  <si>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</si>
  <si>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</si>
  <si>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</si>
  <si>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</si>
  <si>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</si>
  <si>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</si>
  <si>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</si>
  <si>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</si>
  <si>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</si>
  <si>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</si>
  <si>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</si>
  <si>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</si>
  <si>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</si>
  <si>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</si>
  <si>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</si>
  <si>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</si>
  <si>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</si>
  <si>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</si>
  <si>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</si>
  <si>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</si>
  <si>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</si>
  <si>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</si>
  <si>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</si>
  <si>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</si>
  <si>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</si>
  <si>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</si>
  <si>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</si>
  <si>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</si>
  <si>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</si>
  <si>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</si>
  <si>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</si>
  <si>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</si>
  <si>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</si>
  <si>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</si>
  <si>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</si>
  <si>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</si>
  <si>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</si>
  <si>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</si>
  <si>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</si>
  <si>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</si>
  <si>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</si>
  <si>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</si>
  <si>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</si>
  <si>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</si>
  <si>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</si>
  <si>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</si>
  <si>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</si>
  <si>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</si>
  <si>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</si>
  <si>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</si>
  <si>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</si>
  <si>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</si>
  <si>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</si>
  <si>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</si>
  <si>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</si>
  <si>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</si>
  <si>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</si>
  <si>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</si>
  <si>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</si>
  <si>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</si>
  <si>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</si>
  <si>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</si>
  <si>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</si>
  <si>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</si>
  <si>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</si>
  <si>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</si>
  <si>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</si>
  <si>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</si>
  <si>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</si>
  <si>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</si>
  <si>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</si>
  <si>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</si>
  <si>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</si>
  <si>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</si>
  <si>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</si>
  <si>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</si>
  <si>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</si>
  <si>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</si>
  <si>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</si>
  <si>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</si>
  <si>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</si>
  <si>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</si>
  <si>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</si>
  <si>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</si>
  <si>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</si>
  <si>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</si>
  <si>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</si>
  <si>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</si>
  <si>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</si>
  <si>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</si>
  <si>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</si>
  <si>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</si>
  <si>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</si>
  <si>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</si>
  <si>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</si>
  <si>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</si>
  <si>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</si>
  <si>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</si>
  <si>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</si>
  <si>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</si>
  <si>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</si>
  <si>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</si>
  <si>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</si>
  <si>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</si>
  <si>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</si>
  <si>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</si>
  <si>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</si>
  <si>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</si>
  <si>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</si>
  <si>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</si>
  <si>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</si>
  <si>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</si>
  <si>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</si>
  <si>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</si>
  <si>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</si>
  <si>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</si>
  <si>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</si>
  <si>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</si>
  <si>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</si>
  <si>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</si>
  <si>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</si>
  <si>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</si>
  <si>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</si>
  <si>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</si>
  <si>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</si>
  <si>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</si>
  <si>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</si>
  <si>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</si>
  <si>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</si>
  <si>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</si>
  <si>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</si>
  <si>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</si>
  <si>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</si>
  <si>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</si>
  <si>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</si>
  <si>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</si>
  <si>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</si>
  <si>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</si>
  <si>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</si>
  <si>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</si>
  <si>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</si>
  <si>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</si>
  <si>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</si>
  <si>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</si>
  <si>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</si>
  <si>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</si>
  <si>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</si>
  <si>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</si>
  <si>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</si>
  <si>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</si>
  <si>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</si>
  <si>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</si>
  <si>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</si>
  <si>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</si>
  <si>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</si>
  <si>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</si>
  <si>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</si>
  <si>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</si>
  <si>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</si>
  <si>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</si>
  <si>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</si>
  <si>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</si>
  <si>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</si>
  <si>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</si>
  <si>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</si>
  <si>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</si>
  <si>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</si>
  <si>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</si>
  <si>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</si>
  <si>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</si>
  <si>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</si>
  <si>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</si>
  <si>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</si>
  <si>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</si>
  <si>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</si>
  <si>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</si>
  <si>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</si>
  <si>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</si>
  <si>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</si>
  <si>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</si>
  <si>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</si>
  <si>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</si>
  <si>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</si>
  <si>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</si>
  <si>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</si>
  <si>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</si>
  <si>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</si>
  <si>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</si>
  <si>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</si>
  <si>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</si>
  <si>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</si>
  <si>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</si>
  <si>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</si>
  <si>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</si>
  <si>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</si>
  <si>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</si>
  <si>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</si>
  <si>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</si>
  <si>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</si>
  <si>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</si>
  <si>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</si>
  <si>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</si>
  <si>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</si>
  <si>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</si>
  <si>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</si>
  <si>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</si>
  <si>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</si>
  <si>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</si>
  <si>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</si>
  <si>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</si>
  <si>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</si>
  <si>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</si>
  <si>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</si>
  <si>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</si>
  <si>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</si>
  <si>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</si>
  <si>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</si>
  <si>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</si>
  <si>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</si>
  <si>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</si>
  <si>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</si>
  <si>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</si>
  <si>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</si>
  <si>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</si>
  <si>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</si>
  <si>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</si>
  <si>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</si>
  <si>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</si>
  <si>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</si>
  <si>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</si>
  <si>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</si>
  <si>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</si>
  <si>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</si>
  <si>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</si>
  <si>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</si>
  <si>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</si>
  <si>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</si>
  <si>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</si>
  <si>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</si>
  <si>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</si>
  <si>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</si>
  <si>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</si>
  <si>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</si>
  <si>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</si>
  <si>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</si>
  <si>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</si>
  <si>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</si>
  <si>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</si>
  <si>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</si>
  <si>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</si>
  <si>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</si>
  <si>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</si>
  <si>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</si>
  <si>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</si>
  <si>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</si>
  <si>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</si>
  <si>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</si>
  <si>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</si>
  <si>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</si>
  <si>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</si>
  <si>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</si>
  <si>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</si>
  <si>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</si>
  <si>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</si>
  <si>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</si>
  <si>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</si>
  <si>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</si>
  <si>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</si>
  <si>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</si>
  <si>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</si>
  <si>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</si>
  <si>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</si>
  <si>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</si>
  <si>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</si>
  <si>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</si>
  <si>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</si>
  <si>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</si>
  <si>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</si>
  <si>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</si>
  <si>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</si>
  <si>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</si>
  <si>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</si>
  <si>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</si>
  <si>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</si>
  <si>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</si>
  <si>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</si>
  <si>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</si>
  <si>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</si>
  <si>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</si>
  <si>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</si>
  <si>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</si>
  <si>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</si>
  <si>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</si>
  <si>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</si>
  <si>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</si>
  <si>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</si>
  <si>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</si>
  <si>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</si>
  <si>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</si>
  <si>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</si>
  <si>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</si>
  <si>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</si>
  <si>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</si>
  <si>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</si>
  <si>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</si>
  <si>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</si>
  <si>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</si>
  <si>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</si>
  <si>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</si>
  <si>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</si>
  <si>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</si>
  <si>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</si>
  <si>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</si>
  <si>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</si>
  <si>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</si>
  <si>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</si>
  <si>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</si>
  <si>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</si>
  <si>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</si>
  <si>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</si>
  <si>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</si>
  <si>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</si>
  <si>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</si>
  <si>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</si>
  <si>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</si>
  <si>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</si>
  <si>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</si>
  <si>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</si>
  <si>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</si>
  <si>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</si>
  <si>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</si>
  <si>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</si>
  <si>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</si>
  <si>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</si>
  <si>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</si>
  <si>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</si>
  <si>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</si>
  <si>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</si>
  <si>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</si>
  <si>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</si>
  <si>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</si>
  <si>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</si>
  <si>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</si>
  <si>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</si>
  <si>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</si>
  <si>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</si>
  <si>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</si>
  <si>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</si>
  <si>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</si>
  <si>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</si>
  <si>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</si>
  <si>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</si>
  <si>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</si>
  <si>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</si>
  <si>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</si>
  <si>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</si>
  <si>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</si>
  <si>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</si>
  <si>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</si>
  <si>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</si>
  <si>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</si>
  <si>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</si>
  <si>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</si>
  <si>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</si>
  <si>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</si>
  <si>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</si>
  <si>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</si>
  <si>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</si>
  <si>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</si>
  <si>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</si>
  <si>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</si>
  <si>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</si>
  <si>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</si>
  <si>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</si>
  <si>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</si>
  <si>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</si>
  <si>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</si>
  <si>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</si>
  <si>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</si>
  <si>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</si>
  <si>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</si>
  <si>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</si>
  <si>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</si>
  <si>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</si>
  <si>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</si>
  <si>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</si>
  <si>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</si>
  <si>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</si>
  <si>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</si>
  <si>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</si>
  <si>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</si>
  <si>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</si>
  <si>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</si>
  <si>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</si>
  <si>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</si>
  <si>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</si>
  <si>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</si>
  <si>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</si>
  <si>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</si>
  <si>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</si>
  <si>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</si>
  <si>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</si>
  <si>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</si>
  <si>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</si>
  <si>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</si>
  <si>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</si>
  <si>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</si>
  <si>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</si>
  <si>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</si>
  <si>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</si>
  <si>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</si>
  <si>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</si>
  <si>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</si>
  <si>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</si>
  <si>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</si>
  <si>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</si>
  <si>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</si>
  <si>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</si>
  <si>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</si>
  <si>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</si>
  <si>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</si>
  <si>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</si>
  <si>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</si>
  <si>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</si>
  <si>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</si>
  <si>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</si>
  <si>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</si>
  <si>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</si>
  <si>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</si>
  <si>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</si>
  <si>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</si>
  <si>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</si>
  <si>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</si>
  <si>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</si>
  <si>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</si>
  <si>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</si>
  <si>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</si>
  <si>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</si>
  <si>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</si>
  <si>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</si>
  <si>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</si>
  <si>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</si>
  <si>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</si>
  <si>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</si>
  <si>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</si>
  <si>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</si>
  <si>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</si>
  <si>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</si>
  <si>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</si>
  <si>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</si>
  <si>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</si>
  <si>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</si>
  <si>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</si>
  <si>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</si>
  <si>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</si>
  <si>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</si>
  <si>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</si>
  <si>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</si>
  <si>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</si>
  <si>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</si>
  <si>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</si>
  <si>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</si>
  <si>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</si>
  <si>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</si>
  <si>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</si>
  <si>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</si>
  <si>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</si>
  <si>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</si>
  <si>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</si>
  <si>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</si>
  <si>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</si>
  <si>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</si>
  <si>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</si>
  <si>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</si>
  <si>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</si>
  <si>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</si>
  <si>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</si>
  <si>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</si>
  <si>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</si>
  <si>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</si>
  <si>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</si>
  <si>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</si>
  <si>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</si>
  <si>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</si>
  <si>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</si>
  <si>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</si>
  <si>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</si>
  <si>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</si>
  <si>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</si>
  <si>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</si>
  <si>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</si>
  <si>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</si>
  <si>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</si>
  <si>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</si>
  <si>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</si>
  <si>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</si>
  <si>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</si>
  <si>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</si>
  <si>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</si>
  <si>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</si>
  <si>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</si>
  <si>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</si>
  <si>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</si>
  <si>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</si>
  <si>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</si>
  <si>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</si>
  <si>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</si>
  <si>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</si>
  <si>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</si>
  <si>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</si>
  <si>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</si>
  <si>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</si>
  <si>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</si>
  <si>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</si>
  <si>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</si>
  <si>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</si>
  <si>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</si>
  <si>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</si>
  <si>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</si>
  <si>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</si>
  <si>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</si>
  <si>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</si>
  <si>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</si>
  <si>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</si>
  <si>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</si>
  <si>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</si>
  <si>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</si>
  <si>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</si>
  <si>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</si>
  <si>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</si>
  <si>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</si>
  <si>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</si>
  <si>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</si>
  <si>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</si>
  <si>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</si>
  <si>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</si>
  <si>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</si>
  <si>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</si>
  <si>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</si>
  <si>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</si>
  <si>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</si>
  <si>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</si>
  <si>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</si>
  <si>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</si>
  <si>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</si>
  <si>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</si>
  <si>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</si>
  <si>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</si>
  <si>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</si>
  <si>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</si>
  <si>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</si>
  <si>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</si>
  <si>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</si>
  <si>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</si>
  <si>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</si>
  <si>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</si>
  <si>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</si>
  <si>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</si>
  <si>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</si>
  <si>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</si>
  <si>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</si>
  <si>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</si>
  <si>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</si>
  <si>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</si>
  <si>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</si>
  <si>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</si>
  <si>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</si>
  <si>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</si>
  <si>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</si>
  <si>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</si>
  <si>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</si>
  <si>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</si>
  <si>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</si>
  <si>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</si>
  <si>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</si>
  <si>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</si>
  <si>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</si>
  <si>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</si>
  <si>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</si>
  <si>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</si>
  <si>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</si>
  <si>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</si>
  <si>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</si>
  <si>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</si>
  <si>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</si>
  <si>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</si>
  <si>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</si>
  <si>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</si>
  <si>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</si>
  <si>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</si>
  <si>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</si>
  <si>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</si>
  <si>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</si>
  <si>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</si>
  <si>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</si>
  <si>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</si>
  <si>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</si>
  <si>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</si>
  <si>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</si>
  <si>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</si>
  <si>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</si>
  <si>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</si>
  <si>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</si>
  <si>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</si>
  <si>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</si>
  <si>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</si>
  <si>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</si>
  <si>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</si>
  <si>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</si>
  <si>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</si>
  <si>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</si>
  <si>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</si>
  <si>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</si>
  <si>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</si>
  <si>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</si>
  <si>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</si>
  <si>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</si>
  <si>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</si>
  <si>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</si>
  <si>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</si>
  <si>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</si>
  <si>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</si>
  <si>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</si>
  <si>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</si>
  <si>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</si>
  <si>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</si>
  <si>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</si>
  <si>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</si>
  <si>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</si>
  <si>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</si>
  <si>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</si>
  <si>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</si>
  <si>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</si>
  <si>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</si>
  <si>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</si>
  <si>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</si>
  <si>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</si>
  <si>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</si>
  <si>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</si>
  <si>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</si>
  <si>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</si>
  <si>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</si>
  <si>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</si>
  <si>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</si>
  <si>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</si>
  <si>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</si>
  <si>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</si>
  <si>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</si>
  <si>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</si>
  <si>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</si>
  <si>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</si>
  <si>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</si>
  <si>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</si>
  <si>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</si>
  <si>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</si>
  <si>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</si>
  <si>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</si>
  <si>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</si>
  <si>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</si>
  <si>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</si>
  <si>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</si>
  <si>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</si>
  <si>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</si>
  <si>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</si>
  <si>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</si>
  <si>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</si>
  <si>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</si>
  <si>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</si>
  <si>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</si>
  <si>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</si>
  <si>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</si>
  <si>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</si>
  <si>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</si>
  <si>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</si>
  <si>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</si>
  <si>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</si>
  <si>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</si>
  <si>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</si>
  <si>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</si>
  <si>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</si>
  <si>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</si>
  <si>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</si>
  <si>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</si>
  <si>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</si>
  <si>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</si>
  <si>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</si>
  <si>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</si>
  <si>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</si>
  <si>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</si>
  <si>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</si>
  <si>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</si>
  <si>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</si>
  <si>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</si>
  <si>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</si>
  <si>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</si>
  <si>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</si>
  <si>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</si>
  <si>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</si>
  <si>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</si>
  <si>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</si>
  <si>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</si>
  <si>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</si>
  <si>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</si>
  <si>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</si>
  <si>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</si>
  <si>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</si>
  <si>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</si>
  <si>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</si>
  <si>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</si>
  <si>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</si>
  <si>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</si>
  <si>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</si>
  <si>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</si>
  <si>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</si>
  <si>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</si>
  <si>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</si>
  <si>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</si>
  <si>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</si>
  <si>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</si>
  <si>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</si>
  <si>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</si>
  <si>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</si>
  <si>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</si>
  <si>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</si>
  <si>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</si>
  <si>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</si>
  <si>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</si>
  <si>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</si>
  <si>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</si>
  <si>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</si>
  <si>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</si>
  <si>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</si>
  <si>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</si>
  <si>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</si>
  <si>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</si>
  <si>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</si>
  <si>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</si>
  <si>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</si>
  <si>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</si>
  <si>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</si>
  <si>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</si>
  <si>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</si>
  <si>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</si>
  <si>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</si>
  <si>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</si>
  <si>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</si>
  <si>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</si>
  <si>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</si>
  <si>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</si>
  <si>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</si>
  <si>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</si>
  <si>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</si>
  <si>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</si>
  <si>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</si>
  <si>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</si>
  <si>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</si>
  <si>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</si>
  <si>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</si>
  <si>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</si>
  <si>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</si>
  <si>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</si>
  <si>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</si>
  <si>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</si>
  <si>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</si>
  <si>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</si>
  <si>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</si>
  <si>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</si>
  <si>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</si>
  <si>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</si>
  <si>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</si>
  <si>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</si>
  <si>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</si>
  <si>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</si>
  <si>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</si>
  <si>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</si>
  <si>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</si>
  <si>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</si>
  <si>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</si>
  <si>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</si>
  <si>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</si>
  <si>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</si>
  <si>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</si>
  <si>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</si>
  <si>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</si>
  <si>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</si>
  <si>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</si>
  <si>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</si>
  <si>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</si>
  <si>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</si>
  <si>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</si>
  <si>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</si>
  <si>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</si>
  <si>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</si>
  <si>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</si>
  <si>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</si>
  <si>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</si>
  <si>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</si>
  <si>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</si>
  <si>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</si>
  <si>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</si>
  <si>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</si>
  <si>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</si>
  <si>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</si>
  <si>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</si>
  <si>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</si>
  <si>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</si>
  <si>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</si>
  <si>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</si>
  <si>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</si>
  <si>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</si>
  <si>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</si>
  <si>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</si>
  <si>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</si>
  <si>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</si>
  <si>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</si>
  <si>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</si>
  <si>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</si>
  <si>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</si>
  <si>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</si>
  <si>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</si>
  <si>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</si>
  <si>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</si>
  <si>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</si>
  <si>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</si>
  <si>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</si>
  <si>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</si>
  <si>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</si>
  <si>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</si>
  <si>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</si>
  <si>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</si>
  <si>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</si>
  <si>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</si>
  <si>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</si>
  <si>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</si>
  <si>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</si>
  <si>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</si>
  <si>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</si>
  <si>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</si>
  <si>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</si>
  <si>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</si>
  <si>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</si>
  <si>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</si>
  <si>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</si>
  <si>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</si>
  <si>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</si>
  <si>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</si>
  <si>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</si>
  <si>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</si>
  <si>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</si>
  <si>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</si>
  <si>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</si>
  <si>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</si>
  <si>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</si>
  <si>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</si>
  <si>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</si>
  <si>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</si>
  <si>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</si>
  <si>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</si>
  <si>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</si>
  <si>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</si>
  <si>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</si>
  <si>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</si>
  <si>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</si>
  <si>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</si>
  <si>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</si>
  <si>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</si>
  <si>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</si>
  <si>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</si>
  <si>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</si>
  <si>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</si>
  <si>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</si>
  <si>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</si>
  <si>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</si>
  <si>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</si>
  <si>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</si>
  <si>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</si>
  <si>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</si>
  <si>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</si>
  <si>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</si>
  <si>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</si>
  <si>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</si>
  <si>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</si>
  <si>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</si>
  <si>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</si>
  <si>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</si>
  <si>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</si>
  <si>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</si>
  <si>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</si>
  <si>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</si>
  <si>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</si>
  <si>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</si>
  <si>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</si>
  <si>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</si>
  <si>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</si>
  <si>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</si>
  <si>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</si>
  <si>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</si>
  <si>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</si>
  <si>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</si>
  <si>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</si>
  <si>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</si>
  <si>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</si>
  <si>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</si>
  <si>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</si>
  <si>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</si>
  <si>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</si>
  <si>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</si>
  <si>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</si>
  <si>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</si>
  <si>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</si>
  <si>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</si>
  <si>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</si>
  <si>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</si>
  <si>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</si>
  <si>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</si>
  <si>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Eck, Schafer &amp; Punke, LLP</t>
  </si>
  <si>
    <t>Sangamon</t>
  </si>
  <si>
    <t>660 North Street</t>
  </si>
  <si>
    <t>droot@auburn.k12.il.us</t>
  </si>
  <si>
    <t>Auburn</t>
  </si>
  <si>
    <t>J.D. Stewart</t>
  </si>
  <si>
    <t>227 South Seventh Street</t>
  </si>
  <si>
    <t>Springfield</t>
  </si>
  <si>
    <t>IL</t>
  </si>
  <si>
    <t>217-525-1111</t>
  </si>
  <si>
    <t>217-525-1120</t>
  </si>
  <si>
    <t>066-003588</t>
  </si>
  <si>
    <t>jdstewart@espcpa.com</t>
  </si>
  <si>
    <t>Darren Root</t>
  </si>
  <si>
    <t>droot@auburn.k.12.il.us</t>
  </si>
  <si>
    <t>217-438-6164</t>
  </si>
  <si>
    <t>1999 Issue</t>
  </si>
  <si>
    <t>2001 Issue</t>
  </si>
  <si>
    <t>2007A Issue</t>
  </si>
  <si>
    <t>2007B Issue</t>
  </si>
  <si>
    <t>2009 Issue</t>
  </si>
  <si>
    <t>2009 Debt Certificates</t>
  </si>
  <si>
    <t>2014 Debt Certificates</t>
  </si>
  <si>
    <t>2014 Issue</t>
  </si>
  <si>
    <t>Other Long-Term Debt:</t>
  </si>
  <si>
    <t>2,3</t>
  </si>
  <si>
    <t>Van Lease</t>
  </si>
  <si>
    <t>Capital Lease</t>
  </si>
  <si>
    <t>Debt Certificates</t>
  </si>
  <si>
    <t>SASED &amp; CACC</t>
  </si>
  <si>
    <t>Illinois Energy Consortium</t>
  </si>
  <si>
    <t>SASED Admin Service</t>
  </si>
  <si>
    <t>Capital Area Career Center (CACC)</t>
  </si>
  <si>
    <t>Interest on tax distributions</t>
  </si>
  <si>
    <t>Education Fund</t>
  </si>
  <si>
    <t>Operations and Maintenance Fund</t>
  </si>
  <si>
    <t>Debt Service Fund</t>
  </si>
  <si>
    <t>Revenue - Line 74 (Acct 1690) Other Food Service</t>
  </si>
  <si>
    <t>Rebates</t>
  </si>
  <si>
    <t>Revenue - Line 81 (Acct 1790) Other District / School Activity</t>
  </si>
  <si>
    <t>Parking permits and graduation fees</t>
  </si>
  <si>
    <t>Revenue - Line 107 (Acct 1999) Other Local Revenues</t>
  </si>
  <si>
    <t>Rebates, refunds, and miscellaneous charges</t>
  </si>
  <si>
    <t>USAC E-Rate Reimbursements</t>
  </si>
  <si>
    <t>Capital Projects Fund</t>
  </si>
  <si>
    <t>Grain Sales</t>
  </si>
  <si>
    <t>Expenditures - Line 165 (Acct 5400) Debt Service - Other</t>
  </si>
  <si>
    <t>Fees for paying agents</t>
  </si>
  <si>
    <t>Schedule of Ad Valorem Tax Receipts - Line 18, Other</t>
  </si>
  <si>
    <t>Interest on tax Distributions</t>
  </si>
  <si>
    <t>Municipal Retirement / Social Security Fund</t>
  </si>
  <si>
    <t xml:space="preserve">Total </t>
  </si>
  <si>
    <t>Revenues - Line 11 (Acct 1990) Other Tax Levies</t>
  </si>
  <si>
    <t>Audit Check - Line 72 &amp; 73, "Error" explaination</t>
  </si>
  <si>
    <t>Long-Term debt (bond principal) paid in Operations and Maintenance Fund</t>
  </si>
  <si>
    <t>Long-Term debt (bond principal) paid in Fire Prevention &amp; Safety Fund</t>
  </si>
  <si>
    <t>Van lease (principal) paid in Transportation Fund</t>
  </si>
  <si>
    <t>Total Long-Term Debt Retired (P25, Cell H49)</t>
  </si>
  <si>
    <t>Opinion is adverse due to regulatory basis presentation and is qualified due to omission of disclosures required by GASB 45.</t>
  </si>
  <si>
    <t>Long-Term debt (bond principal) paid in Debt Service Fund</t>
  </si>
  <si>
    <t>Auburn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</si>
</sst>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0" fillId="0" borderId="165" xfId="0" applyBorder="1"/>
    <xf numFmtId="180" fontId="0" fillId="0" borderId="0" xfId="1" applyNumberFormat="1" applyFont="1"/>
    <xf numFmtId="180" fontId="0" fillId="0" borderId="166" xfId="1" applyNumberFormat="1" applyFont="1" applyBorder="1"/>
    <xf numFmtId="180" fontId="0" fillId="0" borderId="166" xfId="0" applyNumberFormat="1" applyBorder="1"/>
    <xf numFmtId="180" fontId="0" fillId="0" borderId="81" xfId="1" applyNumberFormat="1" applyFont="1" applyBorder="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50" t="s">
        <v>465</v>
      </c>
      <c r="J1" s="2151"/>
      <c r="K1" s="2151"/>
      <c r="L1" s="2151"/>
      <c r="M1" s="2151"/>
      <c r="N1" s="2151"/>
      <c r="O1" s="2151"/>
      <c r="P1" s="2151"/>
      <c r="Q1" s="2151"/>
      <c r="R1" s="2151"/>
      <c r="S1" s="2151"/>
    </row>
    <row r="2" spans="1:28" ht="12" customHeight="1" x14ac:dyDescent="0.2">
      <c r="A2" s="201" t="s">
        <v>1868</v>
      </c>
      <c r="D2" s="202"/>
      <c r="I2" s="2152" t="s">
        <v>1132</v>
      </c>
      <c r="J2" s="2151"/>
      <c r="K2" s="2151"/>
      <c r="L2" s="2151"/>
      <c r="M2" s="2151"/>
      <c r="N2" s="2151"/>
      <c r="O2" s="2151"/>
      <c r="P2" s="2151"/>
      <c r="Q2" s="2151"/>
      <c r="R2" s="2151"/>
      <c r="S2" s="2151"/>
    </row>
    <row r="3" spans="1:28" ht="12" customHeight="1" x14ac:dyDescent="0.2">
      <c r="A3" s="1816" t="s">
        <v>1951</v>
      </c>
      <c r="B3" s="1817"/>
      <c r="C3" s="1817"/>
      <c r="D3" s="1818"/>
      <c r="I3" s="2152" t="s">
        <v>55</v>
      </c>
      <c r="J3" s="2151"/>
      <c r="K3" s="2151"/>
      <c r="L3" s="2151"/>
      <c r="M3" s="2151"/>
      <c r="N3" s="2151"/>
      <c r="O3" s="2151"/>
      <c r="P3" s="2151"/>
      <c r="Q3" s="2151"/>
      <c r="R3" s="2151"/>
      <c r="S3" s="2151"/>
    </row>
    <row r="4" spans="1:28" ht="12" customHeight="1" x14ac:dyDescent="0.2">
      <c r="A4" s="191"/>
      <c r="I4" s="2152" t="s">
        <v>603</v>
      </c>
      <c r="J4" s="2151"/>
      <c r="K4" s="2151"/>
      <c r="L4" s="2151"/>
      <c r="M4" s="2151"/>
      <c r="N4" s="2151"/>
      <c r="O4" s="2151"/>
      <c r="P4" s="2151"/>
      <c r="Q4" s="2151"/>
      <c r="R4" s="2151"/>
      <c r="S4" s="2151"/>
    </row>
    <row r="5" spans="1:28" ht="14.1" customHeight="1" x14ac:dyDescent="0.2">
      <c r="B5" s="441" t="s">
        <v>2097</v>
      </c>
      <c r="C5" s="178" t="s">
        <v>1060</v>
      </c>
      <c r="D5" s="361"/>
      <c r="E5" s="361"/>
      <c r="H5" s="192"/>
      <c r="I5" s="2160" t="s">
        <v>768</v>
      </c>
      <c r="J5" s="2159"/>
      <c r="K5" s="2159"/>
      <c r="L5" s="2159"/>
      <c r="M5" s="2159"/>
      <c r="N5" s="2159"/>
      <c r="O5" s="2159"/>
      <c r="P5" s="2159"/>
      <c r="Q5" s="2159"/>
      <c r="R5" s="2159"/>
      <c r="S5" s="2159"/>
    </row>
    <row r="6" spans="1:28" ht="14.1" customHeight="1" x14ac:dyDescent="0.2">
      <c r="B6" s="441"/>
      <c r="C6" s="178" t="s">
        <v>1061</v>
      </c>
      <c r="D6" s="361"/>
      <c r="E6" s="361"/>
      <c r="I6" s="2158" t="s">
        <v>1028</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5" t="s">
        <v>762</v>
      </c>
      <c r="J9" s="2156"/>
      <c r="K9" s="2156"/>
      <c r="L9" s="2156"/>
      <c r="M9" s="2156"/>
      <c r="N9" s="2156"/>
      <c r="O9" s="2156"/>
      <c r="P9" s="2156"/>
      <c r="Q9" s="2156"/>
      <c r="R9" s="2156"/>
      <c r="S9" s="2157"/>
      <c r="T9" s="2171" t="s">
        <v>612</v>
      </c>
      <c r="U9" s="2172"/>
      <c r="V9" s="2172"/>
      <c r="W9" s="2172"/>
      <c r="X9" s="2172"/>
      <c r="Y9" s="2172"/>
      <c r="Z9" s="2172"/>
      <c r="AA9" s="2173"/>
    </row>
    <row r="10" spans="1:28" ht="13.5" customHeight="1" x14ac:dyDescent="0.2">
      <c r="A10" s="2178" t="s">
        <v>763</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1108</v>
      </c>
      <c r="B11" s="2182"/>
      <c r="C11" s="2182"/>
      <c r="D11" s="2182"/>
      <c r="E11" s="2182"/>
      <c r="F11" s="2182"/>
      <c r="G11" s="2182"/>
      <c r="H11" s="2183"/>
      <c r="I11" s="180"/>
      <c r="J11" s="342"/>
      <c r="K11" s="180"/>
      <c r="O11" s="1702" t="s">
        <v>2097</v>
      </c>
      <c r="P11" s="377" t="s">
        <v>223</v>
      </c>
      <c r="Q11" s="183"/>
      <c r="R11" s="181"/>
      <c r="S11" s="180"/>
      <c r="T11" s="2175"/>
      <c r="U11" s="2176"/>
      <c r="V11" s="2176"/>
      <c r="W11" s="2176"/>
      <c r="X11" s="2176"/>
      <c r="Y11" s="2176"/>
      <c r="Z11" s="2176"/>
      <c r="AA11" s="217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84">
        <v>51084010026</v>
      </c>
      <c r="B13" s="2185"/>
      <c r="C13" s="2185"/>
      <c r="D13" s="2185"/>
      <c r="E13" s="2185"/>
      <c r="F13" s="2185"/>
      <c r="G13" s="2185"/>
      <c r="H13" s="2186"/>
      <c r="I13" s="184"/>
      <c r="J13" s="183"/>
      <c r="K13" s="181"/>
      <c r="L13" s="183"/>
      <c r="M13" s="183"/>
      <c r="N13" s="183"/>
      <c r="O13" s="183"/>
      <c r="P13" s="183"/>
      <c r="Q13" s="183"/>
      <c r="R13" s="183"/>
      <c r="S13" s="183"/>
      <c r="T13" s="2189" t="s">
        <v>2098</v>
      </c>
      <c r="U13" s="2190"/>
      <c r="V13" s="2190"/>
      <c r="W13" s="2190"/>
      <c r="X13" s="2190"/>
      <c r="Y13" s="2191"/>
      <c r="Z13" s="2191"/>
      <c r="AA13" s="2192"/>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38" t="s">
        <v>2099</v>
      </c>
      <c r="B15" s="2187"/>
      <c r="C15" s="2187"/>
      <c r="D15" s="2187"/>
      <c r="E15" s="2187"/>
      <c r="F15" s="2187"/>
      <c r="G15" s="2187"/>
      <c r="H15" s="2188"/>
      <c r="T15" s="2119" t="s">
        <v>2103</v>
      </c>
      <c r="U15" s="2140"/>
      <c r="V15" s="2140"/>
      <c r="W15" s="2140"/>
      <c r="X15" s="2140"/>
      <c r="Y15" s="2193"/>
      <c r="Z15" s="2193"/>
      <c r="AA15" s="219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4" t="s">
        <v>2158</v>
      </c>
      <c r="B17" s="2145"/>
      <c r="C17" s="2145"/>
      <c r="D17" s="2145"/>
      <c r="E17" s="2145"/>
      <c r="F17" s="2145"/>
      <c r="G17" s="2145"/>
      <c r="H17" s="2170"/>
      <c r="T17" s="2198" t="s">
        <v>2104</v>
      </c>
      <c r="U17" s="2199"/>
      <c r="V17" s="2199"/>
      <c r="W17" s="2199"/>
      <c r="X17" s="2199"/>
      <c r="Y17" s="2199"/>
      <c r="Z17" s="2199"/>
      <c r="AA17" s="2200"/>
    </row>
    <row r="18" spans="1:27" ht="13.5" customHeight="1" x14ac:dyDescent="0.2">
      <c r="A18" s="362" t="s">
        <v>609</v>
      </c>
      <c r="B18" s="344"/>
      <c r="C18" s="340"/>
      <c r="D18" s="344"/>
      <c r="E18" s="344"/>
      <c r="F18" s="344"/>
      <c r="G18" s="344"/>
      <c r="H18" s="275"/>
      <c r="I18" s="2169" t="s">
        <v>764</v>
      </c>
      <c r="J18" s="2128"/>
      <c r="K18" s="2128"/>
      <c r="L18" s="2128"/>
      <c r="M18" s="2128"/>
      <c r="N18" s="2128"/>
      <c r="O18" s="2128"/>
      <c r="P18" s="2128"/>
      <c r="Q18" s="2128"/>
      <c r="R18" s="2128"/>
      <c r="S18" s="2129"/>
      <c r="T18" s="362" t="s">
        <v>806</v>
      </c>
      <c r="U18" s="270"/>
      <c r="V18" s="340"/>
      <c r="W18" s="269"/>
      <c r="X18" s="362" t="s">
        <v>302</v>
      </c>
      <c r="Y18" s="349"/>
      <c r="Z18" s="1914" t="s">
        <v>765</v>
      </c>
      <c r="AA18" s="200"/>
    </row>
    <row r="19" spans="1:27" ht="13.5" customHeight="1" x14ac:dyDescent="0.2">
      <c r="A19" s="2138" t="s">
        <v>2100</v>
      </c>
      <c r="B19" s="2136"/>
      <c r="C19" s="2136"/>
      <c r="D19" s="2136"/>
      <c r="E19" s="2136"/>
      <c r="F19" s="2136"/>
      <c r="G19" s="2136"/>
      <c r="H19" s="2118"/>
      <c r="I19" s="183"/>
      <c r="J19" s="376"/>
      <c r="K19" s="194"/>
      <c r="L19" s="192"/>
      <c r="M19" s="651" t="s">
        <v>354</v>
      </c>
      <c r="P19" s="180"/>
      <c r="Q19" s="180"/>
      <c r="R19" s="180"/>
      <c r="S19" s="184"/>
      <c r="T19" s="2138" t="s">
        <v>2105</v>
      </c>
      <c r="U19" s="2117"/>
      <c r="V19" s="2117"/>
      <c r="W19" s="2118"/>
      <c r="X19" s="2135" t="s">
        <v>2106</v>
      </c>
      <c r="Y19" s="2197"/>
      <c r="Z19" s="2195">
        <v>62701</v>
      </c>
      <c r="AA19" s="219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16" t="s">
        <v>2102</v>
      </c>
      <c r="B21" s="2117"/>
      <c r="C21" s="2117"/>
      <c r="D21" s="2117"/>
      <c r="E21" s="2117"/>
      <c r="F21" s="2117"/>
      <c r="G21" s="2117"/>
      <c r="H21" s="2118"/>
      <c r="I21" s="2164" t="s">
        <v>766</v>
      </c>
      <c r="J21" s="2159"/>
      <c r="K21" s="2159"/>
      <c r="L21" s="2159"/>
      <c r="M21" s="2159"/>
      <c r="N21" s="2159"/>
      <c r="O21" s="2159"/>
      <c r="P21" s="2159"/>
      <c r="Q21" s="2159"/>
      <c r="R21" s="2159"/>
      <c r="S21" s="2165"/>
      <c r="T21" s="2144" t="s">
        <v>2107</v>
      </c>
      <c r="U21" s="2204"/>
      <c r="V21" s="2204"/>
      <c r="W21" s="2204"/>
      <c r="X21" s="2209" t="s">
        <v>2108</v>
      </c>
      <c r="Y21" s="2207"/>
      <c r="Z21" s="2207"/>
      <c r="AA21" s="2208"/>
    </row>
    <row r="22" spans="1:27" ht="13.5" customHeight="1" x14ac:dyDescent="0.2">
      <c r="A22" s="364" t="s">
        <v>610</v>
      </c>
      <c r="B22" s="278"/>
      <c r="C22" s="278"/>
      <c r="D22" s="278"/>
      <c r="E22" s="278"/>
      <c r="F22" s="278"/>
      <c r="G22" s="278"/>
      <c r="H22" s="279"/>
      <c r="I22" s="2166" t="s">
        <v>1743</v>
      </c>
      <c r="J22" s="2167"/>
      <c r="K22" s="2167"/>
      <c r="L22" s="2167"/>
      <c r="M22" s="2167"/>
      <c r="N22" s="2167"/>
      <c r="O22" s="2167"/>
      <c r="P22" s="2167"/>
      <c r="Q22" s="2167"/>
      <c r="R22" s="2167"/>
      <c r="S22" s="2168"/>
      <c r="T22" s="362" t="s">
        <v>1903</v>
      </c>
      <c r="U22" s="270"/>
      <c r="V22" s="340"/>
      <c r="W22" s="270"/>
      <c r="X22" s="1915" t="s">
        <v>1572</v>
      </c>
      <c r="Z22" s="199"/>
      <c r="AA22" s="200"/>
    </row>
    <row r="23" spans="1:27" ht="13.5" customHeight="1" x14ac:dyDescent="0.2">
      <c r="A23" s="2161" t="s">
        <v>2101</v>
      </c>
      <c r="B23" s="2162"/>
      <c r="C23" s="2162"/>
      <c r="D23" s="2162"/>
      <c r="E23" s="2162"/>
      <c r="F23" s="2162"/>
      <c r="G23" s="2162"/>
      <c r="H23" s="2163"/>
      <c r="T23" s="2144" t="s">
        <v>2109</v>
      </c>
      <c r="U23" s="2204"/>
      <c r="V23" s="2204"/>
      <c r="W23" s="2204"/>
      <c r="X23" s="2206">
        <v>43069</v>
      </c>
      <c r="Y23" s="2207"/>
      <c r="Z23" s="2207"/>
      <c r="AA23" s="2208"/>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6">
        <v>62515</v>
      </c>
      <c r="B25" s="2117"/>
      <c r="C25" s="2117"/>
      <c r="D25" s="2117"/>
      <c r="E25" s="2117"/>
      <c r="F25" s="2117"/>
      <c r="G25" s="2117"/>
      <c r="H25" s="2118"/>
      <c r="I25" s="652"/>
      <c r="J25" s="203"/>
      <c r="K25" s="203"/>
      <c r="L25" s="203"/>
      <c r="M25" s="203"/>
      <c r="N25" s="203"/>
      <c r="O25" s="203"/>
      <c r="P25" s="203"/>
      <c r="Q25" s="203"/>
      <c r="R25" s="203"/>
      <c r="S25" s="204"/>
      <c r="T25" s="2201" t="s">
        <v>2110</v>
      </c>
      <c r="U25" s="2202"/>
      <c r="V25" s="2202"/>
      <c r="W25" s="2202"/>
      <c r="X25" s="2202"/>
      <c r="Y25" s="2202"/>
      <c r="Z25" s="2202"/>
      <c r="AA25" s="220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27" t="s">
        <v>1895</v>
      </c>
      <c r="J27" s="2128"/>
      <c r="K27" s="2128"/>
      <c r="L27" s="2128"/>
      <c r="M27" s="2128"/>
      <c r="N27" s="2128"/>
      <c r="O27" s="2128"/>
      <c r="P27" s="2128"/>
      <c r="Q27" s="2128"/>
      <c r="R27" s="2128"/>
      <c r="S27" s="2129"/>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t="s">
        <v>2097</v>
      </c>
      <c r="C29" s="665" t="s">
        <v>960</v>
      </c>
      <c r="D29" s="653"/>
      <c r="E29" s="1082"/>
      <c r="F29" s="1509" t="s">
        <v>1570</v>
      </c>
      <c r="G29" s="653"/>
      <c r="I29" s="273"/>
      <c r="J29" s="389"/>
      <c r="K29" s="181" t="s">
        <v>655</v>
      </c>
      <c r="L29" s="389"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1359</v>
      </c>
      <c r="D30" s="181"/>
      <c r="E30" s="181"/>
      <c r="F30" s="1269"/>
      <c r="G30" s="653"/>
      <c r="H30" s="653"/>
      <c r="I30" s="273"/>
      <c r="J30" s="389"/>
      <c r="K30" s="181" t="s">
        <v>655</v>
      </c>
      <c r="L30" s="389" t="s">
        <v>2097</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389"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t="s">
        <v>2097</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6"/>
      <c r="Q35" s="2117"/>
      <c r="R35" s="211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4" t="s">
        <v>2111</v>
      </c>
      <c r="B38" s="2145"/>
      <c r="C38" s="2145"/>
      <c r="D38" s="2145"/>
      <c r="E38" s="2145"/>
      <c r="F38" s="2117"/>
      <c r="G38" s="2117"/>
      <c r="H38" s="2118"/>
      <c r="I38" s="2139"/>
      <c r="J38" s="2140"/>
      <c r="K38" s="2140"/>
      <c r="L38" s="2140"/>
      <c r="M38" s="2140"/>
      <c r="N38" s="2140"/>
      <c r="O38" s="2140"/>
      <c r="P38" s="2120"/>
      <c r="Q38" s="2120"/>
      <c r="R38" s="2120"/>
      <c r="S38" s="2121"/>
      <c r="T38" s="2119"/>
      <c r="U38" s="2140"/>
      <c r="V38" s="2140"/>
      <c r="W38" s="2140"/>
      <c r="X38" s="2120"/>
      <c r="Y38" s="2120"/>
      <c r="Z38" s="2120"/>
      <c r="AA38" s="2121"/>
    </row>
    <row r="39" spans="1:27" ht="12" customHeight="1" x14ac:dyDescent="0.2">
      <c r="A39" s="2122" t="s">
        <v>610</v>
      </c>
      <c r="B39" s="2123"/>
      <c r="C39" s="340"/>
      <c r="D39" s="337"/>
      <c r="E39" s="337"/>
      <c r="F39" s="347"/>
      <c r="G39" s="337"/>
      <c r="H39" s="275"/>
      <c r="I39" s="2122" t="s">
        <v>610</v>
      </c>
      <c r="J39" s="2123"/>
      <c r="K39" s="2123"/>
      <c r="L39" s="2123"/>
      <c r="M39" s="2123"/>
      <c r="N39" s="334"/>
      <c r="O39" s="340"/>
      <c r="P39" s="340"/>
      <c r="Q39" s="346"/>
      <c r="R39" s="340"/>
      <c r="S39" s="275"/>
      <c r="T39" s="340" t="s">
        <v>610</v>
      </c>
      <c r="U39" s="270"/>
      <c r="V39" s="340"/>
      <c r="W39" s="269"/>
      <c r="X39" s="346"/>
      <c r="Y39" s="199"/>
      <c r="Z39" s="199"/>
      <c r="AA39" s="200"/>
    </row>
    <row r="40" spans="1:27" ht="13.5" customHeight="1" x14ac:dyDescent="0.2">
      <c r="A40" s="2130" t="s">
        <v>2112</v>
      </c>
      <c r="B40" s="2131"/>
      <c r="C40" s="2132"/>
      <c r="D40" s="2132"/>
      <c r="E40" s="2132"/>
      <c r="F40" s="2133"/>
      <c r="G40" s="2133"/>
      <c r="H40" s="2134"/>
      <c r="I40" s="2147"/>
      <c r="J40" s="2148"/>
      <c r="K40" s="2148"/>
      <c r="L40" s="2148"/>
      <c r="M40" s="2148"/>
      <c r="N40" s="2148"/>
      <c r="O40" s="2148"/>
      <c r="P40" s="2148"/>
      <c r="Q40" s="2148"/>
      <c r="R40" s="2148"/>
      <c r="S40" s="2149"/>
      <c r="T40" s="2147"/>
      <c r="U40" s="2205"/>
      <c r="V40" s="2148"/>
      <c r="W40" s="2148"/>
      <c r="X40" s="2148"/>
      <c r="Y40" s="2148"/>
      <c r="Z40" s="2148"/>
      <c r="AA40" s="214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8" t="s">
        <v>2113</v>
      </c>
      <c r="B42" s="2117"/>
      <c r="C42" s="2118"/>
      <c r="D42" s="2135"/>
      <c r="E42" s="2117"/>
      <c r="F42" s="2117"/>
      <c r="G42" s="2117"/>
      <c r="H42" s="2118"/>
      <c r="I42" s="2119"/>
      <c r="J42" s="2120"/>
      <c r="K42" s="2120"/>
      <c r="L42" s="2120"/>
      <c r="M42" s="2120"/>
      <c r="N42" s="2120"/>
      <c r="O42" s="2121"/>
      <c r="P42" s="2146"/>
      <c r="Q42" s="2120"/>
      <c r="R42" s="2120"/>
      <c r="S42" s="2121"/>
      <c r="T42" s="2119"/>
      <c r="U42" s="2120"/>
      <c r="V42" s="2120"/>
      <c r="W42" s="2121"/>
      <c r="X42" s="2146"/>
      <c r="Y42" s="2120"/>
      <c r="Z42" s="2120"/>
      <c r="AA42" s="212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0" workbookViewId="0">
      <selection activeCell="E54" sqref="E5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2096</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1363</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485</v>
      </c>
      <c r="D4" s="2228"/>
      <c r="E4" s="2228"/>
      <c r="F4" s="2228"/>
      <c r="G4" s="2228"/>
      <c r="H4" s="2228"/>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22" t="s">
        <v>1965</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352</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t="s">
        <v>2097</v>
      </c>
      <c r="C53" s="619">
        <v>22</v>
      </c>
      <c r="D53" s="387" t="s">
        <v>1795</v>
      </c>
      <c r="E53" s="26"/>
      <c r="F53" s="1553"/>
      <c r="G53" s="1725" t="s">
        <v>1794</v>
      </c>
      <c r="H53" s="1954">
        <v>36039</v>
      </c>
      <c r="I53" s="9" t="s">
        <v>1844</v>
      </c>
    </row>
    <row r="54" spans="1:9" s="32" customFormat="1" x14ac:dyDescent="0.2">
      <c r="A54" s="29"/>
      <c r="B54" s="2109" t="s">
        <v>2097</v>
      </c>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9" t="s">
        <v>2156</v>
      </c>
      <c r="C57" s="2230"/>
      <c r="D57" s="2230"/>
      <c r="E57" s="2230"/>
      <c r="F57" s="2230"/>
      <c r="G57" s="2230"/>
      <c r="H57" s="2231"/>
      <c r="I57" s="3"/>
    </row>
    <row r="58" spans="1:9" s="32" customFormat="1" x14ac:dyDescent="0.2">
      <c r="A58" s="1734"/>
      <c r="B58" s="2232"/>
      <c r="C58" s="2233"/>
      <c r="D58" s="2233"/>
      <c r="E58" s="2233"/>
      <c r="F58" s="2233"/>
      <c r="G58" s="2233"/>
      <c r="H58" s="2234"/>
      <c r="I58" s="3"/>
    </row>
    <row r="59" spans="1:9" s="32" customFormat="1" x14ac:dyDescent="0.2">
      <c r="A59" s="1734"/>
      <c r="B59" s="2232"/>
      <c r="C59" s="2233"/>
      <c r="D59" s="2233"/>
      <c r="E59" s="2233"/>
      <c r="F59" s="2233"/>
      <c r="G59" s="2233"/>
      <c r="H59" s="2234"/>
      <c r="I59" s="3"/>
    </row>
    <row r="60" spans="1:9" s="32" customFormat="1" x14ac:dyDescent="0.2">
      <c r="A60" s="1734"/>
      <c r="B60" s="2232"/>
      <c r="C60" s="2233"/>
      <c r="D60" s="2233"/>
      <c r="E60" s="2233"/>
      <c r="F60" s="2233"/>
      <c r="G60" s="2233"/>
      <c r="H60" s="2234"/>
      <c r="I60" s="3"/>
    </row>
    <row r="61" spans="1:9" s="32" customFormat="1" x14ac:dyDescent="0.2">
      <c r="A61" s="1734"/>
      <c r="B61" s="2232"/>
      <c r="C61" s="2233"/>
      <c r="D61" s="2233"/>
      <c r="E61" s="2233"/>
      <c r="F61" s="2233"/>
      <c r="G61" s="2233"/>
      <c r="H61" s="2234"/>
      <c r="I61" s="3"/>
    </row>
    <row r="62" spans="1:9" s="32" customFormat="1" x14ac:dyDescent="0.2">
      <c r="A62" s="1734"/>
      <c r="B62" s="2232"/>
      <c r="C62" s="2233"/>
      <c r="D62" s="2233"/>
      <c r="E62" s="2233"/>
      <c r="F62" s="2233"/>
      <c r="G62" s="2233"/>
      <c r="H62" s="2234"/>
      <c r="I62" s="3"/>
    </row>
    <row r="63" spans="1:9" s="32" customFormat="1" x14ac:dyDescent="0.2">
      <c r="A63" s="1734"/>
      <c r="B63" s="2232"/>
      <c r="C63" s="2233"/>
      <c r="D63" s="2233"/>
      <c r="E63" s="2233"/>
      <c r="F63" s="2233"/>
      <c r="G63" s="2233"/>
      <c r="H63" s="2234"/>
      <c r="I63" s="3"/>
    </row>
    <row r="64" spans="1:9" s="32" customFormat="1" x14ac:dyDescent="0.2">
      <c r="A64" s="1734"/>
      <c r="B64" s="2232"/>
      <c r="C64" s="2233"/>
      <c r="D64" s="2233"/>
      <c r="E64" s="2233"/>
      <c r="F64" s="2233"/>
      <c r="G64" s="2233"/>
      <c r="H64" s="2234"/>
      <c r="I64" s="3"/>
    </row>
    <row r="65" spans="1:9" s="32" customFormat="1" x14ac:dyDescent="0.2">
      <c r="A65" s="1734"/>
      <c r="B65" s="2232"/>
      <c r="C65" s="2233"/>
      <c r="D65" s="2233"/>
      <c r="E65" s="2233"/>
      <c r="F65" s="2233"/>
      <c r="G65" s="2233"/>
      <c r="H65" s="2234"/>
      <c r="I65" s="3"/>
    </row>
    <row r="66" spans="1:9" s="32" customFormat="1" x14ac:dyDescent="0.2">
      <c r="A66" s="1734"/>
      <c r="B66" s="2232"/>
      <c r="C66" s="2233"/>
      <c r="D66" s="2233"/>
      <c r="E66" s="2233"/>
      <c r="F66" s="2233"/>
      <c r="G66" s="2233"/>
      <c r="H66" s="2234"/>
      <c r="I66" s="3"/>
    </row>
    <row r="67" spans="1:9" s="32" customFormat="1" ht="9" customHeight="1" x14ac:dyDescent="0.2">
      <c r="A67" s="1735"/>
      <c r="B67" s="2235"/>
      <c r="C67" s="2236"/>
      <c r="D67" s="2236"/>
      <c r="E67" s="2236"/>
      <c r="F67" s="2236"/>
      <c r="G67" s="2236"/>
      <c r="H67" s="223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2" t="s">
        <v>1578</v>
      </c>
      <c r="B70" s="2225"/>
      <c r="C70" s="2225"/>
      <c r="D70" s="2225"/>
      <c r="E70" s="2226"/>
      <c r="F70" s="2226"/>
      <c r="G70" s="2226"/>
      <c r="H70" s="2226"/>
      <c r="I70" s="222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1" t="s">
        <v>1574</v>
      </c>
      <c r="B83" s="2241"/>
      <c r="C83" s="2241"/>
      <c r="D83" s="224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3" t="s">
        <v>2098</v>
      </c>
      <c r="D114" s="2213"/>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4" t="s">
        <v>1587</v>
      </c>
      <c r="D117" s="2215"/>
      <c r="E117" s="2216"/>
      <c r="F117" s="2216"/>
      <c r="G117" s="2216"/>
      <c r="H117" s="221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444</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117847789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2.3869999999999999E-2</v>
      </c>
      <c r="E10" s="99" t="s">
        <v>1163</v>
      </c>
      <c r="F10" s="468">
        <v>5.4520000000000002E-3</v>
      </c>
      <c r="G10" s="99" t="s">
        <v>1163</v>
      </c>
      <c r="H10" s="468">
        <v>2.098E-3</v>
      </c>
      <c r="I10" s="99" t="s">
        <v>1164</v>
      </c>
      <c r="J10" s="469">
        <f>ROUND(D10+F10+H10,5)</f>
        <v>3.1419999999999997E-2</v>
      </c>
      <c r="K10" s="92"/>
      <c r="L10" s="468">
        <v>4.17E-4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10014380</v>
      </c>
      <c r="E16" s="99"/>
      <c r="F16" s="81">
        <f>SUM('Acct Summary 7-8'!C17,'Acct Summary 7-8'!D17,'Acct Summary 7-8'!F17)</f>
        <v>10490122</v>
      </c>
      <c r="G16" s="99"/>
      <c r="H16" s="81">
        <f>SUM(D16-F16)</f>
        <v>-475742</v>
      </c>
      <c r="I16" s="92"/>
      <c r="J16" s="81">
        <f>SUM('Acct Summary 7-8'!C81,'Acct Summary 7-8'!D81,'Acct Summary 7-8'!F81,'Acct Summary 7-8'!I81)</f>
        <v>5806326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16262994.882000001</v>
      </c>
      <c r="I31" s="330"/>
      <c r="J31" s="92"/>
      <c r="K31" s="92"/>
      <c r="L31" s="92"/>
      <c r="M31" s="92"/>
    </row>
    <row r="32" spans="1:13" ht="13.35" customHeight="1" x14ac:dyDescent="0.2">
      <c r="B32" s="2110" t="s">
        <v>2097</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9752842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635</v>
      </c>
      <c r="B2" s="2262"/>
      <c r="C2" s="2262"/>
      <c r="D2" s="2262"/>
      <c r="E2" s="2262"/>
      <c r="F2" s="2262"/>
      <c r="G2" s="2262"/>
      <c r="H2" s="2262"/>
      <c r="I2" s="2262"/>
      <c r="J2" s="2262"/>
      <c r="K2" s="2262"/>
      <c r="L2" s="2262"/>
      <c r="M2" s="2262"/>
      <c r="N2" s="2262"/>
      <c r="O2" s="2262"/>
      <c r="P2" s="2262"/>
      <c r="Q2" s="2262"/>
      <c r="R2" s="2262"/>
    </row>
    <row r="3" spans="1:18" ht="12.75" x14ac:dyDescent="0.2">
      <c r="A3" s="2263" t="s">
        <v>1707</v>
      </c>
      <c r="B3" s="2263"/>
      <c r="C3" s="2263"/>
      <c r="D3" s="2263"/>
      <c r="E3" s="2263"/>
      <c r="F3" s="2263"/>
      <c r="G3" s="2263"/>
      <c r="H3" s="2263"/>
      <c r="I3" s="2263"/>
      <c r="J3" s="2263"/>
      <c r="K3" s="2263"/>
      <c r="L3" s="2263"/>
      <c r="M3" s="2263"/>
      <c r="N3" s="2263"/>
      <c r="O3" s="2263"/>
      <c r="P3" s="2263"/>
      <c r="Q3" s="2263"/>
      <c r="R3" s="2263"/>
    </row>
    <row r="4" spans="1:18" x14ac:dyDescent="0.2">
      <c r="A4" s="2264" t="s">
        <v>1958</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Auburn CUSD 10</v>
      </c>
      <c r="E7" s="135"/>
      <c r="G7" s="136"/>
      <c r="H7" s="137"/>
      <c r="I7" s="137"/>
      <c r="J7" s="137"/>
      <c r="K7" s="137"/>
      <c r="L7"/>
      <c r="M7"/>
      <c r="N7"/>
      <c r="O7"/>
      <c r="P7"/>
    </row>
    <row r="8" spans="1:18" ht="12.75" x14ac:dyDescent="0.2">
      <c r="A8"/>
      <c r="B8"/>
      <c r="C8" s="133" t="s">
        <v>1315</v>
      </c>
      <c r="D8" s="138">
        <f>COVER!A13</f>
        <v>51084010026</v>
      </c>
      <c r="E8" s="139"/>
      <c r="G8"/>
      <c r="H8"/>
      <c r="I8"/>
      <c r="J8"/>
      <c r="K8"/>
      <c r="L8"/>
      <c r="M8"/>
      <c r="N8"/>
      <c r="O8"/>
      <c r="P8"/>
    </row>
    <row r="9" spans="1:18" ht="12.75" x14ac:dyDescent="0.2">
      <c r="A9"/>
      <c r="B9"/>
      <c r="C9" s="133" t="s">
        <v>808</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5806326</v>
      </c>
      <c r="I12" s="1151"/>
      <c r="J12" s="1151"/>
      <c r="K12" s="1152">
        <f>TRUNC((H12/H13*100000),5)/100000</f>
        <v>0.57979884920000002</v>
      </c>
      <c r="L12" s="1153"/>
      <c r="M12" s="101" t="s">
        <v>1338</v>
      </c>
      <c r="N12" s="101"/>
      <c r="O12" s="1154">
        <v>0.35</v>
      </c>
      <c r="P12" s="153"/>
      <c r="Q12" s="153"/>
    </row>
    <row r="13" spans="1:18" s="155" customFormat="1" ht="11.25" x14ac:dyDescent="0.2">
      <c r="A13" s="153"/>
      <c r="B13" s="1148"/>
      <c r="C13" s="2260" t="s">
        <v>1579</v>
      </c>
      <c r="D13" s="2261"/>
      <c r="E13" s="153"/>
      <c r="F13" s="325" t="s">
        <v>909</v>
      </c>
      <c r="G13" s="1149"/>
      <c r="H13" s="1150">
        <f>SUM('Acct Summary 7-8'!C8+'Acct Summary 7-8'!D8+'Acct Summary 7-8'!F8+'Acct Summary 7-8'!I8)+H14</f>
        <v>10014380</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10490122</v>
      </c>
      <c r="I17" s="1151"/>
      <c r="J17" s="1157"/>
      <c r="K17" s="1152">
        <f>TRUNC((H17/H18*100000),5)/100000</f>
        <v>1.0475058865</v>
      </c>
      <c r="L17" s="1153"/>
      <c r="M17" s="1114" t="s">
        <v>1366</v>
      </c>
      <c r="O17" s="1158" t="str">
        <f>IF(AND(O16="2", J20 &gt; 2),"1",IF(AND(O16 = "1", J20 &gt; 2),"2",IF(AND(O16="1", J20 &gt;1),"1","0")))</f>
        <v>0</v>
      </c>
      <c r="P17" s="153"/>
    </row>
    <row r="18" spans="1:18" s="155" customFormat="1" ht="11.25" x14ac:dyDescent="0.2">
      <c r="A18" s="153"/>
      <c r="B18" s="1148"/>
      <c r="C18" s="2260" t="s">
        <v>1571</v>
      </c>
      <c r="D18" s="2261"/>
      <c r="E18" s="153"/>
      <c r="F18" s="1136" t="s">
        <v>910</v>
      </c>
      <c r="G18" s="1149"/>
      <c r="H18" s="1150">
        <f>SUM('Acct Summary 7-8'!C8+'Acct Summary 7-8'!D8+'Acct Summary 7-8'!F8+'Acct Summary 7-8'!I8)+H19</f>
        <v>10014380</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10.0997767</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7" t="s">
        <v>1706</v>
      </c>
      <c r="D24" s="2257"/>
      <c r="E24" s="153"/>
      <c r="F24" s="153" t="s">
        <v>512</v>
      </c>
      <c r="G24" s="1149"/>
      <c r="H24" s="1150">
        <f>SUM('Assets-Liab 5-6'!C4+'Assets-Liab 5-6'!D4+'Assets-Liab 5-6'!F4+'Assets-Liab 5-6'!I4+'Assets-Liab 5-6'!C5+'Assets-Liab 5-6'!D5+'Assets-Liab 5-6'!F5+'Assets-Liab 5-6'!I5)</f>
        <v>5733508</v>
      </c>
      <c r="I24" s="676"/>
      <c r="J24" s="676"/>
      <c r="K24" s="1161">
        <f>TRUNC(((H24/H25*100000)/100000),2)</f>
        <v>196.76</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29139.227780000001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3147360.9008200001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9752842</v>
      </c>
      <c r="I32" s="1159"/>
      <c r="J32" s="1159"/>
      <c r="K32" s="1161">
        <f>TRUNC(100-((((H32/H33*100))*100)/100),2)</f>
        <v>40.03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16262994.882000001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F31" sqref="F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3811704</v>
      </c>
      <c r="D4" s="408">
        <v>402255</v>
      </c>
      <c r="E4" s="408">
        <v>395386</v>
      </c>
      <c r="F4" s="408">
        <v>713267</v>
      </c>
      <c r="G4" s="408">
        <v>948237</v>
      </c>
      <c r="H4" s="408">
        <v>72614</v>
      </c>
      <c r="I4" s="408">
        <v>806282</v>
      </c>
      <c r="J4" s="432"/>
      <c r="K4" s="408">
        <v>92108</v>
      </c>
      <c r="L4" s="408">
        <v>152902</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v>74546</v>
      </c>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3886250</v>
      </c>
      <c r="D13" s="681">
        <f t="shared" ref="D13:L13" si="0">SUM(D4:D12)</f>
        <v>402255</v>
      </c>
      <c r="E13" s="681">
        <f t="shared" si="0"/>
        <v>395386</v>
      </c>
      <c r="F13" s="681">
        <f t="shared" si="0"/>
        <v>713267</v>
      </c>
      <c r="G13" s="681">
        <f t="shared" si="0"/>
        <v>948237</v>
      </c>
      <c r="H13" s="681">
        <f t="shared" si="0"/>
        <v>72614</v>
      </c>
      <c r="I13" s="681">
        <f t="shared" si="0"/>
        <v>806282</v>
      </c>
      <c r="J13" s="681">
        <f t="shared" si="0"/>
        <v>0</v>
      </c>
      <c r="K13" s="681">
        <f t="shared" si="0"/>
        <v>92108</v>
      </c>
      <c r="L13" s="681">
        <f t="shared" si="0"/>
        <v>152902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847144</v>
      </c>
      <c r="N16" s="711"/>
    </row>
    <row r="17" spans="1:14" s="696" customFormat="1" ht="12.75" customHeight="1" x14ac:dyDescent="0.2">
      <c r="A17" s="710" t="s">
        <v>1691</v>
      </c>
      <c r="B17" s="538">
        <v>230</v>
      </c>
      <c r="C17" s="503"/>
      <c r="D17" s="503"/>
      <c r="E17" s="503"/>
      <c r="F17" s="503"/>
      <c r="G17" s="503"/>
      <c r="H17" s="503"/>
      <c r="I17" s="503"/>
      <c r="J17" s="503"/>
      <c r="K17" s="503"/>
      <c r="L17" s="503"/>
      <c r="M17" s="432">
        <v>22312284</v>
      </c>
      <c r="N17" s="711"/>
    </row>
    <row r="18" spans="1:14" s="696" customFormat="1" ht="12.75" customHeight="1" x14ac:dyDescent="0.2">
      <c r="A18" s="710" t="s">
        <v>1692</v>
      </c>
      <c r="B18" s="538">
        <v>240</v>
      </c>
      <c r="C18" s="503"/>
      <c r="D18" s="503"/>
      <c r="E18" s="503"/>
      <c r="F18" s="503"/>
      <c r="G18" s="503"/>
      <c r="H18" s="503"/>
      <c r="I18" s="503"/>
      <c r="J18" s="503"/>
      <c r="K18" s="503"/>
      <c r="L18" s="503"/>
      <c r="M18" s="432">
        <v>818319</v>
      </c>
      <c r="N18" s="711"/>
    </row>
    <row r="19" spans="1:14" s="696" customFormat="1" ht="12.75" customHeight="1" x14ac:dyDescent="0.2">
      <c r="A19" s="710" t="s">
        <v>1693</v>
      </c>
      <c r="B19" s="538">
        <v>250</v>
      </c>
      <c r="C19" s="503"/>
      <c r="D19" s="503"/>
      <c r="E19" s="503"/>
      <c r="F19" s="503"/>
      <c r="G19" s="503"/>
      <c r="H19" s="503"/>
      <c r="I19" s="503"/>
      <c r="J19" s="503"/>
      <c r="K19" s="503"/>
      <c r="L19" s="503"/>
      <c r="M19" s="432">
        <f>4725628+1657723+97237</f>
        <v>6480588</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395386</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9357456</v>
      </c>
    </row>
    <row r="23" spans="1:14" ht="13.5" customHeight="1" thickBot="1" x14ac:dyDescent="0.25">
      <c r="A23" s="460" t="s">
        <v>728</v>
      </c>
      <c r="B23" s="716"/>
      <c r="C23" s="429"/>
      <c r="D23" s="429"/>
      <c r="E23" s="429"/>
      <c r="F23" s="429"/>
      <c r="G23" s="429"/>
      <c r="H23" s="429"/>
      <c r="I23" s="429"/>
      <c r="J23" s="429"/>
      <c r="K23" s="429"/>
      <c r="L23" s="429"/>
      <c r="M23" s="685">
        <f>SUM(M15:M22)</f>
        <v>30458335</v>
      </c>
      <c r="N23" s="685">
        <f>SUM(N21:N22)</f>
        <v>9752842</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v>1728</v>
      </c>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152902</v>
      </c>
      <c r="M33" s="429"/>
      <c r="N33" s="478"/>
    </row>
    <row r="34" spans="1:14" ht="13.5" customHeight="1" thickBot="1" x14ac:dyDescent="0.25">
      <c r="A34" s="1066" t="s">
        <v>739</v>
      </c>
      <c r="B34" s="717"/>
      <c r="C34" s="1089">
        <f>SUM(C25:C33)</f>
        <v>0</v>
      </c>
      <c r="D34" s="1089">
        <f t="shared" ref="D34:K34" si="1">SUM(D25:D33)</f>
        <v>0</v>
      </c>
      <c r="E34" s="1089">
        <f t="shared" si="1"/>
        <v>0</v>
      </c>
      <c r="F34" s="1089">
        <f t="shared" si="1"/>
        <v>1728</v>
      </c>
      <c r="G34" s="1089">
        <f t="shared" si="1"/>
        <v>0</v>
      </c>
      <c r="H34" s="1089">
        <f t="shared" si="1"/>
        <v>0</v>
      </c>
      <c r="I34" s="1089">
        <f t="shared" si="1"/>
        <v>0</v>
      </c>
      <c r="J34" s="1089">
        <f t="shared" si="1"/>
        <v>0</v>
      </c>
      <c r="K34" s="1089">
        <f t="shared" si="1"/>
        <v>0</v>
      </c>
      <c r="L34" s="1049">
        <f>SUM(L33)</f>
        <v>152902</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9752842</v>
      </c>
    </row>
    <row r="37" spans="1:14" ht="13.5" thickBot="1" x14ac:dyDescent="0.25">
      <c r="A37" s="460" t="s">
        <v>738</v>
      </c>
      <c r="B37" s="716"/>
      <c r="C37" s="503"/>
      <c r="D37" s="503"/>
      <c r="E37" s="503"/>
      <c r="F37" s="503"/>
      <c r="G37" s="503"/>
      <c r="H37" s="503"/>
      <c r="I37" s="503"/>
      <c r="J37" s="503"/>
      <c r="K37" s="503"/>
      <c r="L37" s="510"/>
      <c r="M37" s="429"/>
      <c r="N37" s="685">
        <f>SUM(N36:N36)</f>
        <v>9752842</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3886250</v>
      </c>
      <c r="D39" s="719">
        <v>402255</v>
      </c>
      <c r="E39" s="719">
        <v>395386</v>
      </c>
      <c r="F39" s="719">
        <v>711539</v>
      </c>
      <c r="G39" s="719">
        <v>948237</v>
      </c>
      <c r="H39" s="719">
        <v>72614</v>
      </c>
      <c r="I39" s="719">
        <v>806282</v>
      </c>
      <c r="J39" s="718"/>
      <c r="K39" s="719">
        <v>92108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30458335</v>
      </c>
      <c r="N40" s="686"/>
    </row>
    <row r="41" spans="1:14" ht="13.5" customHeight="1" thickBot="1" x14ac:dyDescent="0.25">
      <c r="A41" s="460" t="s">
        <v>740</v>
      </c>
      <c r="B41" s="451"/>
      <c r="C41" s="481">
        <f>(SUM(C34,C37,C38,C39))</f>
        <v>3886250</v>
      </c>
      <c r="D41" s="481">
        <f t="shared" ref="D41:L41" si="2">SUM(D34,D37,D38:D39)</f>
        <v>402255</v>
      </c>
      <c r="E41" s="481">
        <f t="shared" si="2"/>
        <v>395386</v>
      </c>
      <c r="F41" s="481">
        <f t="shared" si="2"/>
        <v>713267</v>
      </c>
      <c r="G41" s="481">
        <f t="shared" si="2"/>
        <v>948237</v>
      </c>
      <c r="H41" s="481">
        <f t="shared" si="2"/>
        <v>72614</v>
      </c>
      <c r="I41" s="481">
        <f t="shared" si="2"/>
        <v>806282</v>
      </c>
      <c r="J41" s="481">
        <f t="shared" si="2"/>
        <v>0</v>
      </c>
      <c r="K41" s="481">
        <f t="shared" si="2"/>
        <v>92108</v>
      </c>
      <c r="L41" s="481">
        <f t="shared" si="2"/>
        <v>152902</v>
      </c>
      <c r="M41" s="481">
        <f>SUM(M40)</f>
        <v>30458335</v>
      </c>
      <c r="N41" s="481">
        <f>SUM(N37)</f>
        <v>9752842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3542672</v>
      </c>
      <c r="D4" s="687">
        <f>'Revenues 9-14'!D109</f>
        <v>669114</v>
      </c>
      <c r="E4" s="687">
        <f>'Revenues 9-14'!E109</f>
        <v>889439</v>
      </c>
      <c r="F4" s="687">
        <f>'Revenues 9-14'!F109</f>
        <v>255341</v>
      </c>
      <c r="G4" s="687">
        <f>'Revenues 9-14'!G109</f>
        <v>523808</v>
      </c>
      <c r="H4" s="687">
        <f>'Revenues 9-14'!H109</f>
        <v>20983</v>
      </c>
      <c r="I4" s="687">
        <f>'Revenues 9-14'!I109</f>
        <v>49299</v>
      </c>
      <c r="J4" s="687">
        <f>'Revenues 9-14'!J109</f>
        <v>0</v>
      </c>
      <c r="K4" s="687">
        <f>'Revenues 9-14'!K109</f>
        <v>50007</v>
      </c>
      <c r="L4" s="38"/>
    </row>
    <row r="5" spans="1:13" ht="22.5" x14ac:dyDescent="0.2">
      <c r="A5" s="725" t="s">
        <v>1883</v>
      </c>
      <c r="B5" s="293">
        <v>2000</v>
      </c>
      <c r="C5" s="688">
        <f>'Revenues 9-14'!C114</f>
        <v>129237</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4364951</v>
      </c>
      <c r="D6" s="688">
        <f>'Revenues 9-14'!D173</f>
        <v>317459</v>
      </c>
      <c r="E6" s="688">
        <f>'Revenues 9-14'!E173</f>
        <v>0</v>
      </c>
      <c r="F6" s="688">
        <f>'Revenues 9-14'!F173</f>
        <v>174863</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511444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8548304</v>
      </c>
      <c r="D8" s="481">
        <f t="shared" ref="D8:K8" si="0">SUM(D4:D7)</f>
        <v>986573</v>
      </c>
      <c r="E8" s="481">
        <f t="shared" si="0"/>
        <v>889439</v>
      </c>
      <c r="F8" s="481">
        <f t="shared" si="0"/>
        <v>430204</v>
      </c>
      <c r="G8" s="481">
        <f t="shared" si="0"/>
        <v>523808</v>
      </c>
      <c r="H8" s="481">
        <f t="shared" si="0"/>
        <v>20983</v>
      </c>
      <c r="I8" s="481">
        <f t="shared" si="0"/>
        <v>49299</v>
      </c>
      <c r="J8" s="481">
        <f t="shared" si="0"/>
        <v>0</v>
      </c>
      <c r="K8" s="481">
        <f t="shared" si="0"/>
        <v>50007</v>
      </c>
      <c r="L8" s="38"/>
    </row>
    <row r="9" spans="1:13" ht="15" thickTop="1" x14ac:dyDescent="0.2">
      <c r="A9" s="1009" t="s">
        <v>342</v>
      </c>
      <c r="B9" s="452">
        <v>3998</v>
      </c>
      <c r="C9" s="414">
        <v>4291329</v>
      </c>
      <c r="D9" s="485"/>
      <c r="E9" s="414"/>
      <c r="F9" s="414"/>
      <c r="G9" s="692"/>
      <c r="H9" s="414"/>
      <c r="I9" s="490" t="s">
        <v>1364</v>
      </c>
      <c r="J9" s="431"/>
      <c r="K9" s="414"/>
      <c r="L9" s="38"/>
    </row>
    <row r="10" spans="1:13" s="47" customFormat="1" ht="13.5" thickBot="1" x14ac:dyDescent="0.25">
      <c r="A10" s="460" t="s">
        <v>1368</v>
      </c>
      <c r="B10" s="453"/>
      <c r="C10" s="481">
        <f>SUM(C8:C9)</f>
        <v>12839633</v>
      </c>
      <c r="D10" s="481">
        <f t="shared" ref="D10:K10" si="1">SUM(D8:D9)</f>
        <v>986573</v>
      </c>
      <c r="E10" s="481">
        <f t="shared" si="1"/>
        <v>889439</v>
      </c>
      <c r="F10" s="481">
        <f t="shared" si="1"/>
        <v>430204</v>
      </c>
      <c r="G10" s="481">
        <f t="shared" si="1"/>
        <v>523808</v>
      </c>
      <c r="H10" s="481">
        <f t="shared" si="1"/>
        <v>20983</v>
      </c>
      <c r="I10" s="481">
        <f t="shared" si="1"/>
        <v>49299</v>
      </c>
      <c r="J10" s="481">
        <f t="shared" si="1"/>
        <v>0</v>
      </c>
      <c r="K10" s="481">
        <f t="shared" si="1"/>
        <v>50007</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6181440</v>
      </c>
      <c r="D12" s="494" t="s">
        <v>1364</v>
      </c>
      <c r="E12" s="429" t="s">
        <v>1364</v>
      </c>
      <c r="F12" s="429" t="s">
        <v>1364</v>
      </c>
      <c r="G12" s="687">
        <f>'Expenditures 15-22'!K223</f>
        <v>139918</v>
      </c>
      <c r="H12" s="427"/>
      <c r="I12" s="429" t="s">
        <v>1364</v>
      </c>
      <c r="J12" s="429" t="s">
        <v>1364</v>
      </c>
      <c r="K12" s="427" t="s">
        <v>1364</v>
      </c>
      <c r="L12" s="38"/>
    </row>
    <row r="13" spans="1:13" x14ac:dyDescent="0.2">
      <c r="A13" s="726" t="s">
        <v>524</v>
      </c>
      <c r="B13" s="292">
        <v>2000</v>
      </c>
      <c r="C13" s="688">
        <f>'Expenditures 15-22'!K74</f>
        <v>2237728</v>
      </c>
      <c r="D13" s="688">
        <f>'Expenditures 15-22'!K129</f>
        <v>1039736</v>
      </c>
      <c r="E13" s="478" t="s">
        <v>1364</v>
      </c>
      <c r="F13" s="688">
        <f>'Expenditures 15-22'!K178</f>
        <v>442382</v>
      </c>
      <c r="G13" s="688">
        <f>'Expenditures 15-22'!K273</f>
        <v>248648</v>
      </c>
      <c r="H13" s="688">
        <f>'Expenditures 15-22'!K296</f>
        <v>10789</v>
      </c>
      <c r="I13" s="429" t="s">
        <v>1364</v>
      </c>
      <c r="J13" s="741">
        <f>'Expenditures 15-22'!K323</f>
        <v>0</v>
      </c>
      <c r="K13" s="693">
        <f>'Expenditures 15-22'!K341</f>
        <v>1205</v>
      </c>
      <c r="L13" s="38"/>
    </row>
    <row r="14" spans="1:13" x14ac:dyDescent="0.2">
      <c r="A14" s="726" t="s">
        <v>516</v>
      </c>
      <c r="B14" s="292">
        <v>3000</v>
      </c>
      <c r="C14" s="688">
        <f>'Expenditures 15-22'!K75</f>
        <v>12284</v>
      </c>
      <c r="D14" s="688">
        <f>'Expenditures 15-22'!K130</f>
        <v>0</v>
      </c>
      <c r="E14" s="494" t="s">
        <v>1364</v>
      </c>
      <c r="F14" s="688">
        <f>'Expenditures 15-22'!K179</f>
        <v>0</v>
      </c>
      <c r="G14" s="688">
        <f>'Expenditures 15-22'!K274</f>
        <v>781</v>
      </c>
      <c r="H14" s="486"/>
      <c r="I14" s="429" t="s">
        <v>1364</v>
      </c>
      <c r="J14" s="429" t="s">
        <v>1364</v>
      </c>
      <c r="K14" s="486" t="s">
        <v>1364</v>
      </c>
      <c r="L14" s="38"/>
    </row>
    <row r="15" spans="1:13" x14ac:dyDescent="0.2">
      <c r="A15" s="726" t="s">
        <v>113</v>
      </c>
      <c r="B15" s="292">
        <v>4000</v>
      </c>
      <c r="C15" s="688">
        <f>'Expenditures 15-22'!K102</f>
        <v>561023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15529</v>
      </c>
      <c r="E16" s="688">
        <f>'Expenditures 15-22'!K166</f>
        <v>878669</v>
      </c>
      <c r="F16" s="688">
        <f>'Expenditures 15-22'!K202</f>
        <v>0</v>
      </c>
      <c r="G16" s="688">
        <f>'Expenditures 15-22'!K286</f>
        <v>0</v>
      </c>
      <c r="H16" s="694"/>
      <c r="I16" s="429" t="s">
        <v>1364</v>
      </c>
      <c r="J16" s="1061">
        <f>'Expenditures 15-22'!K329</f>
        <v>0</v>
      </c>
      <c r="K16" s="688">
        <f>'Expenditures 15-22'!K352</f>
        <v>27805</v>
      </c>
      <c r="L16" s="38"/>
    </row>
    <row r="17" spans="1:12" ht="13.5" thickBot="1" x14ac:dyDescent="0.25">
      <c r="A17" s="460" t="s">
        <v>51</v>
      </c>
      <c r="B17" s="453"/>
      <c r="C17" s="481">
        <f t="shared" ref="C17:H17" si="2">SUM(C12:C16)</f>
        <v>8992475</v>
      </c>
      <c r="D17" s="481">
        <f t="shared" si="2"/>
        <v>1055265</v>
      </c>
      <c r="E17" s="481">
        <f t="shared" si="2"/>
        <v>878669</v>
      </c>
      <c r="F17" s="481">
        <f t="shared" si="2"/>
        <v>442382</v>
      </c>
      <c r="G17" s="481">
        <f t="shared" si="2"/>
        <v>389347</v>
      </c>
      <c r="H17" s="481">
        <f t="shared" si="2"/>
        <v>10789</v>
      </c>
      <c r="I17" s="429"/>
      <c r="J17" s="481">
        <f>SUM(J12:J16)</f>
        <v>0</v>
      </c>
      <c r="K17" s="481">
        <f>SUM(K12:K16)</f>
        <v>29010</v>
      </c>
      <c r="L17" s="38"/>
    </row>
    <row r="18" spans="1:12" ht="15" customHeight="1" thickTop="1" x14ac:dyDescent="0.2">
      <c r="A18" s="1010" t="s">
        <v>1297</v>
      </c>
      <c r="B18" s="257">
        <v>4180</v>
      </c>
      <c r="C18" s="687">
        <f t="shared" ref="C18:H18" si="3">C9</f>
        <v>4291329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13283804</v>
      </c>
      <c r="D19" s="481">
        <f t="shared" si="4"/>
        <v>1055265</v>
      </c>
      <c r="E19" s="481">
        <f t="shared" si="4"/>
        <v>878669</v>
      </c>
      <c r="F19" s="481">
        <f t="shared" si="4"/>
        <v>442382</v>
      </c>
      <c r="G19" s="481">
        <f t="shared" si="4"/>
        <v>389347</v>
      </c>
      <c r="H19" s="481">
        <f t="shared" si="4"/>
        <v>10789</v>
      </c>
      <c r="I19" s="429"/>
      <c r="J19" s="481">
        <f>SUM(J17:J18)</f>
        <v>0</v>
      </c>
      <c r="K19" s="481">
        <f>SUM(K17:K18)</f>
        <v>29010</v>
      </c>
      <c r="L19" s="38"/>
    </row>
    <row r="20" spans="1:12" ht="27" thickTop="1" thickBot="1" x14ac:dyDescent="0.25">
      <c r="A20" s="454" t="s">
        <v>1298</v>
      </c>
      <c r="B20" s="455"/>
      <c r="C20" s="1008">
        <f>C8-C17</f>
        <v>-444171</v>
      </c>
      <c r="D20" s="1008">
        <f t="shared" ref="D20:K20" si="5">D8-D17</f>
        <v>-68692</v>
      </c>
      <c r="E20" s="1008">
        <f t="shared" si="5"/>
        <v>10770</v>
      </c>
      <c r="F20" s="1008">
        <f t="shared" si="5"/>
        <v>-12178</v>
      </c>
      <c r="G20" s="1008">
        <f t="shared" si="5"/>
        <v>134461</v>
      </c>
      <c r="H20" s="1008">
        <f t="shared" si="5"/>
        <v>10194</v>
      </c>
      <c r="I20" s="1008">
        <f t="shared" si="5"/>
        <v>49299</v>
      </c>
      <c r="J20" s="1008">
        <f t="shared" si="5"/>
        <v>0</v>
      </c>
      <c r="K20" s="1008">
        <f t="shared" si="5"/>
        <v>20997</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680</v>
      </c>
      <c r="B78" s="2268"/>
      <c r="C78" s="439">
        <f t="shared" ref="C78:K78" si="9">C20+C77</f>
        <v>-444171</v>
      </c>
      <c r="D78" s="439">
        <f t="shared" si="9"/>
        <v>-68692</v>
      </c>
      <c r="E78" s="439">
        <f t="shared" si="9"/>
        <v>10770</v>
      </c>
      <c r="F78" s="439">
        <f t="shared" si="9"/>
        <v>-12178</v>
      </c>
      <c r="G78" s="439">
        <f t="shared" si="9"/>
        <v>134461</v>
      </c>
      <c r="H78" s="439">
        <f t="shared" si="9"/>
        <v>10194</v>
      </c>
      <c r="I78" s="439">
        <f t="shared" si="9"/>
        <v>49299</v>
      </c>
      <c r="J78" s="439">
        <f t="shared" si="9"/>
        <v>0</v>
      </c>
      <c r="K78" s="439">
        <f t="shared" si="9"/>
        <v>20997</v>
      </c>
      <c r="L78" s="501"/>
    </row>
    <row r="79" spans="1:12" ht="13.5" thickTop="1" x14ac:dyDescent="0.2">
      <c r="A79" s="812" t="s">
        <v>1953</v>
      </c>
      <c r="B79" s="456"/>
      <c r="C79" s="431">
        <v>4330421</v>
      </c>
      <c r="D79" s="695">
        <v>470947</v>
      </c>
      <c r="E79" s="695">
        <v>384616</v>
      </c>
      <c r="F79" s="695">
        <v>723717</v>
      </c>
      <c r="G79" s="695">
        <v>813776</v>
      </c>
      <c r="H79" s="695">
        <v>62420</v>
      </c>
      <c r="I79" s="695">
        <v>756983</v>
      </c>
      <c r="J79" s="695">
        <v>0</v>
      </c>
      <c r="K79" s="695">
        <v>71111</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3886250</v>
      </c>
      <c r="D81" s="481">
        <f>SUM(D78:D80)</f>
        <v>402255</v>
      </c>
      <c r="E81" s="481">
        <f t="shared" ref="E81:K81" si="10">SUM(E78:E80)</f>
        <v>395386</v>
      </c>
      <c r="F81" s="481">
        <f t="shared" si="10"/>
        <v>711539</v>
      </c>
      <c r="G81" s="481">
        <f t="shared" si="10"/>
        <v>948237</v>
      </c>
      <c r="H81" s="481">
        <f t="shared" si="10"/>
        <v>72614</v>
      </c>
      <c r="I81" s="481">
        <f t="shared" si="10"/>
        <v>806282</v>
      </c>
      <c r="J81" s="481">
        <f t="shared" si="10"/>
        <v>0</v>
      </c>
      <c r="K81" s="481">
        <f t="shared" si="10"/>
        <v>92108</v>
      </c>
      <c r="L81" s="38"/>
    </row>
    <row r="82" spans="1:12" ht="0.75" customHeight="1" thickTop="1" thickBot="1" x14ac:dyDescent="0.25">
      <c r="A82" s="624" t="s">
        <v>398</v>
      </c>
      <c r="B82" s="622"/>
      <c r="C82" s="1126">
        <f>(C81-C79)</f>
        <v>-444171</v>
      </c>
      <c r="D82" s="1126">
        <f t="shared" ref="D82:K82" si="11">(D81-D79)</f>
        <v>-68692</v>
      </c>
      <c r="E82" s="1126">
        <f t="shared" si="11"/>
        <v>10770</v>
      </c>
      <c r="F82" s="1126">
        <f t="shared" si="11"/>
        <v>-12178</v>
      </c>
      <c r="G82" s="1126">
        <f t="shared" si="11"/>
        <v>134461</v>
      </c>
      <c r="H82" s="1126">
        <f t="shared" si="11"/>
        <v>10194</v>
      </c>
      <c r="I82" s="1126">
        <f t="shared" si="11"/>
        <v>49299</v>
      </c>
      <c r="J82" s="1126">
        <f t="shared" si="11"/>
        <v>0</v>
      </c>
      <c r="K82" s="1126">
        <f t="shared" si="11"/>
        <v>20997</v>
      </c>
    </row>
    <row r="83" spans="1:12" ht="14.25" hidden="1" thickTop="1" thickBot="1" x14ac:dyDescent="0.25">
      <c r="A83" s="721" t="s">
        <v>399</v>
      </c>
      <c r="B83" s="623"/>
      <c r="C83" s="1127">
        <f>C82/C81</f>
        <v>-0.11429295593438404</v>
      </c>
      <c r="D83" s="1127">
        <f t="shared" ref="D83:K83" si="12">D82/D81</f>
        <v>-0.17076729934991486</v>
      </c>
      <c r="E83" s="1127">
        <f t="shared" si="12"/>
        <v>2.7239204220685608E-2</v>
      </c>
      <c r="F83" s="1127">
        <f t="shared" si="12"/>
        <v>-1.7115014075124484E-2</v>
      </c>
      <c r="G83" s="1127">
        <f t="shared" si="12"/>
        <v>0.14180104762838827</v>
      </c>
      <c r="H83" s="1127">
        <f t="shared" si="12"/>
        <v>0.14038615143085356</v>
      </c>
      <c r="I83" s="1127">
        <f t="shared" si="12"/>
        <v>6.1143619726100794E-2</v>
      </c>
      <c r="J83" s="1127" t="e">
        <f t="shared" si="12"/>
        <v>#DIV/0!</v>
      </c>
      <c r="K83" s="1127">
        <f t="shared" si="12"/>
        <v>0.22796065488339776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pane="bottomLeft" activeCell="C86" sqref="C8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1871</v>
      </c>
      <c r="B1" s="75"/>
      <c r="C1" s="56" t="s">
        <v>492</v>
      </c>
      <c r="D1" s="56" t="s">
        <v>493</v>
      </c>
      <c r="E1" s="56" t="s">
        <v>494</v>
      </c>
      <c r="F1" s="56" t="s">
        <v>495</v>
      </c>
      <c r="G1" s="56" t="s">
        <v>496</v>
      </c>
      <c r="H1" s="56" t="s">
        <v>497</v>
      </c>
      <c r="I1" s="56" t="s">
        <v>498</v>
      </c>
      <c r="J1" s="56" t="s">
        <v>499</v>
      </c>
      <c r="K1" s="56" t="s">
        <v>854</v>
      </c>
    </row>
    <row r="2" spans="1:12" ht="36" x14ac:dyDescent="0.2">
      <c r="A2" s="227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2824627</v>
      </c>
      <c r="D5" s="414">
        <v>645147</v>
      </c>
      <c r="E5" s="408">
        <v>889422</v>
      </c>
      <c r="F5" s="798">
        <v>248280</v>
      </c>
      <c r="G5" s="408">
        <v>248280</v>
      </c>
      <c r="H5" s="408"/>
      <c r="I5" s="408">
        <v>49299</v>
      </c>
      <c r="J5" s="432"/>
      <c r="K5" s="408">
        <v>50006</v>
      </c>
    </row>
    <row r="6" spans="1:12" ht="14.25" x14ac:dyDescent="0.2">
      <c r="A6" s="903" t="s">
        <v>473</v>
      </c>
      <c r="B6" s="39">
        <v>1130</v>
      </c>
      <c r="C6" s="408"/>
      <c r="D6" s="408"/>
      <c r="E6" s="477"/>
      <c r="F6" s="477"/>
      <c r="G6" s="429"/>
      <c r="H6" s="429"/>
      <c r="I6" s="429"/>
      <c r="J6" s="429"/>
      <c r="K6" s="429"/>
    </row>
    <row r="7" spans="1:12" x14ac:dyDescent="0.2">
      <c r="A7" s="903" t="s">
        <v>116</v>
      </c>
      <c r="B7" s="258">
        <v>1140</v>
      </c>
      <c r="C7" s="408">
        <v>39988</v>
      </c>
      <c r="D7" s="408"/>
      <c r="E7" s="429"/>
      <c r="F7" s="432"/>
      <c r="G7" s="432"/>
      <c r="H7" s="432"/>
      <c r="I7" s="429"/>
      <c r="J7" s="429"/>
      <c r="K7" s="429"/>
    </row>
    <row r="8" spans="1:12" x14ac:dyDescent="0.2">
      <c r="A8" s="903" t="s">
        <v>474</v>
      </c>
      <c r="B8" s="39">
        <v>1150</v>
      </c>
      <c r="C8" s="477"/>
      <c r="D8" s="477"/>
      <c r="E8" s="503"/>
      <c r="F8" s="503"/>
      <c r="G8" s="414">
        <v>248280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v>57</v>
      </c>
      <c r="D11" s="408">
        <v>13</v>
      </c>
      <c r="E11" s="408">
        <v>17</v>
      </c>
      <c r="F11" s="408">
        <v>5</v>
      </c>
      <c r="G11" s="408">
        <v>9</v>
      </c>
      <c r="H11" s="408"/>
      <c r="I11" s="408"/>
      <c r="J11" s="432"/>
      <c r="K11" s="408">
        <v>1</v>
      </c>
      <c r="L11" s="171"/>
    </row>
    <row r="12" spans="1:12" ht="12.75" customHeight="1" thickBot="1" x14ac:dyDescent="0.25">
      <c r="A12" s="731" t="s">
        <v>30</v>
      </c>
      <c r="B12" s="451"/>
      <c r="C12" s="480">
        <f t="shared" ref="C12:K12" si="0">SUM(C5:C11)</f>
        <v>2864672</v>
      </c>
      <c r="D12" s="480">
        <f t="shared" si="0"/>
        <v>645160</v>
      </c>
      <c r="E12" s="480">
        <f t="shared" si="0"/>
        <v>889439</v>
      </c>
      <c r="F12" s="480">
        <f t="shared" si="0"/>
        <v>248285</v>
      </c>
      <c r="G12" s="480">
        <f t="shared" si="0"/>
        <v>496569</v>
      </c>
      <c r="H12" s="480">
        <f t="shared" si="0"/>
        <v>0</v>
      </c>
      <c r="I12" s="480">
        <f t="shared" si="0"/>
        <v>49299</v>
      </c>
      <c r="J12" s="480">
        <f t="shared" si="0"/>
        <v>0</v>
      </c>
      <c r="K12" s="481">
        <f t="shared" si="0"/>
        <v>50007</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245153</v>
      </c>
      <c r="D16" s="408"/>
      <c r="E16" s="408"/>
      <c r="F16" s="408"/>
      <c r="G16" s="408">
        <v>27239</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245153</v>
      </c>
      <c r="D18" s="483">
        <f t="shared" ref="D18:K18" si="1">SUM(D14:D17)</f>
        <v>0</v>
      </c>
      <c r="E18" s="483">
        <f t="shared" si="1"/>
        <v>0</v>
      </c>
      <c r="F18" s="483">
        <f t="shared" si="1"/>
        <v>0</v>
      </c>
      <c r="G18" s="483">
        <f t="shared" si="1"/>
        <v>27239</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c r="D65" s="408">
        <v>19970</v>
      </c>
      <c r="E65" s="408"/>
      <c r="F65" s="432"/>
      <c r="G65" s="408"/>
      <c r="H65" s="408"/>
      <c r="I65" s="408"/>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0</v>
      </c>
      <c r="D67" s="481">
        <f t="shared" ref="D67:K67" si="2">SUM(D65:D66)</f>
        <v>19970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223097</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7968</v>
      </c>
      <c r="D73" s="429"/>
      <c r="E73" s="429"/>
      <c r="F73" s="429"/>
      <c r="G73" s="429"/>
      <c r="H73" s="429"/>
      <c r="I73" s="429"/>
      <c r="J73" s="429"/>
      <c r="K73" s="429"/>
    </row>
    <row r="74" spans="1:11" ht="12.75" customHeight="1" x14ac:dyDescent="0.2">
      <c r="A74" s="903" t="s">
        <v>26</v>
      </c>
      <c r="B74" s="39">
        <v>1690</v>
      </c>
      <c r="C74" s="479">
        <v>1606</v>
      </c>
      <c r="D74" s="429"/>
      <c r="E74" s="429"/>
      <c r="F74" s="429"/>
      <c r="G74" s="429"/>
      <c r="H74" s="429"/>
      <c r="I74" s="429"/>
      <c r="J74" s="429"/>
      <c r="K74" s="429"/>
    </row>
    <row r="75" spans="1:11" ht="12.75" customHeight="1" thickBot="1" x14ac:dyDescent="0.25">
      <c r="A75" s="460" t="s">
        <v>627</v>
      </c>
      <c r="B75" s="453"/>
      <c r="C75" s="481">
        <f>SUM(C69:C74)</f>
        <v>232671</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28954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59252</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7251</v>
      </c>
      <c r="D81" s="408"/>
      <c r="E81" s="429"/>
      <c r="F81" s="429"/>
      <c r="G81" s="429"/>
      <c r="H81" s="429"/>
      <c r="I81" s="429"/>
      <c r="J81" s="429"/>
      <c r="K81" s="429"/>
    </row>
    <row r="82" spans="1:11" ht="12.75" customHeight="1" thickBot="1" x14ac:dyDescent="0.25">
      <c r="A82" s="460" t="s">
        <v>275</v>
      </c>
      <c r="B82" s="453"/>
      <c r="C82" s="480">
        <f>SUM(C77:C81)</f>
        <v>95457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94481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94481</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2933</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139</v>
      </c>
      <c r="D99" s="408"/>
      <c r="E99" s="408"/>
      <c r="F99" s="408">
        <v>7056</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7806</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2293</v>
      </c>
      <c r="D107" s="408">
        <v>1051</v>
      </c>
      <c r="E107" s="408"/>
      <c r="F107" s="408"/>
      <c r="G107" s="408"/>
      <c r="H107" s="408">
        <v>20983</v>
      </c>
      <c r="I107" s="408"/>
      <c r="J107" s="432"/>
      <c r="K107" s="408"/>
    </row>
    <row r="108" spans="1:12" ht="12.75" customHeight="1" thickBot="1" x14ac:dyDescent="0.25">
      <c r="A108" s="460" t="s">
        <v>565</v>
      </c>
      <c r="B108" s="730"/>
      <c r="C108" s="480">
        <f>SUM(C95:C107)</f>
        <v>10238</v>
      </c>
      <c r="D108" s="480">
        <f t="shared" ref="D108:K108" si="3">SUM(D95:D107)</f>
        <v>3984</v>
      </c>
      <c r="E108" s="480">
        <f t="shared" si="3"/>
        <v>0</v>
      </c>
      <c r="F108" s="480">
        <f t="shared" si="3"/>
        <v>7056</v>
      </c>
      <c r="G108" s="480">
        <f t="shared" si="3"/>
        <v>0</v>
      </c>
      <c r="H108" s="480">
        <f t="shared" si="3"/>
        <v>20983</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3542672</v>
      </c>
      <c r="D109" s="489">
        <f t="shared" si="4"/>
        <v>669114</v>
      </c>
      <c r="E109" s="489">
        <f t="shared" si="4"/>
        <v>889439</v>
      </c>
      <c r="F109" s="489">
        <f t="shared" si="4"/>
        <v>255341</v>
      </c>
      <c r="G109" s="489">
        <f t="shared" si="4"/>
        <v>523808</v>
      </c>
      <c r="H109" s="489">
        <f t="shared" si="4"/>
        <v>20983</v>
      </c>
      <c r="I109" s="489">
        <f t="shared" si="4"/>
        <v>49299</v>
      </c>
      <c r="J109" s="489">
        <f t="shared" si="4"/>
        <v>0</v>
      </c>
      <c r="K109" s="439">
        <f t="shared" si="4"/>
        <v>50007</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v>129237</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129237</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3776188</v>
      </c>
      <c r="D117" s="414">
        <v>317459</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3776188</v>
      </c>
      <c r="D121" s="480">
        <f t="shared" si="5"/>
        <v>317459</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30595</v>
      </c>
      <c r="D124" s="488"/>
      <c r="E124" s="429"/>
      <c r="F124" s="798"/>
      <c r="G124" s="429"/>
      <c r="H124" s="429"/>
      <c r="I124" s="429"/>
      <c r="J124" s="429"/>
      <c r="K124" s="429"/>
    </row>
    <row r="125" spans="1:11" ht="12.75" customHeight="1" x14ac:dyDescent="0.2">
      <c r="A125" s="903" t="s">
        <v>1771</v>
      </c>
      <c r="B125" s="260">
        <v>3105</v>
      </c>
      <c r="C125" s="408">
        <v>122876</v>
      </c>
      <c r="D125" s="488"/>
      <c r="E125" s="429"/>
      <c r="F125" s="408"/>
      <c r="G125" s="429"/>
      <c r="H125" s="429"/>
      <c r="I125" s="429"/>
      <c r="J125" s="429"/>
      <c r="K125" s="429"/>
    </row>
    <row r="126" spans="1:11" ht="12.75" customHeight="1" x14ac:dyDescent="0.2">
      <c r="A126" s="903" t="s">
        <v>1012</v>
      </c>
      <c r="B126" s="260">
        <v>3110</v>
      </c>
      <c r="C126" s="479">
        <v>120034</v>
      </c>
      <c r="D126" s="408"/>
      <c r="E126" s="429"/>
      <c r="F126" s="408"/>
      <c r="G126" s="429"/>
      <c r="H126" s="429"/>
      <c r="I126" s="429"/>
      <c r="J126" s="429"/>
      <c r="K126" s="429"/>
    </row>
    <row r="127" spans="1:11" ht="12.75" customHeight="1" x14ac:dyDescent="0.2">
      <c r="A127" s="903" t="s">
        <v>111</v>
      </c>
      <c r="B127" s="260">
        <v>3120</v>
      </c>
      <c r="C127" s="408">
        <v>21818</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295323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2505</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2505</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1145</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14655</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117507</v>
      </c>
      <c r="G151" s="432"/>
      <c r="H151" s="429"/>
      <c r="I151" s="429"/>
      <c r="J151" s="429"/>
      <c r="K151" s="429"/>
    </row>
    <row r="152" spans="1:11" ht="12.75" customHeight="1" x14ac:dyDescent="0.2">
      <c r="A152" s="903" t="s">
        <v>1223</v>
      </c>
      <c r="B152" s="260">
        <v>3510</v>
      </c>
      <c r="C152" s="479"/>
      <c r="D152" s="408"/>
      <c r="E152" s="488"/>
      <c r="F152" s="408">
        <v>57356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174863</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275135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1" t="s">
        <v>458</v>
      </c>
      <c r="B172" s="2272"/>
      <c r="C172" s="914">
        <f t="shared" ref="C172:K172" si="6">SUM(C131,C140,C144,C145:C149,C154,C155:C170,C171)</f>
        <v>588763</v>
      </c>
      <c r="D172" s="914">
        <f t="shared" si="6"/>
        <v>0</v>
      </c>
      <c r="E172" s="914">
        <f t="shared" si="6"/>
        <v>0</v>
      </c>
      <c r="F172" s="914">
        <f t="shared" si="6"/>
        <v>174863</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4364951</v>
      </c>
      <c r="D173" s="489">
        <f>SUM(D121,D172)</f>
        <v>317459</v>
      </c>
      <c r="E173" s="489">
        <f>SUM(E121,E172)</f>
        <v>0</v>
      </c>
      <c r="F173" s="489">
        <f t="shared" ref="F173:K173" si="7">SUM(F121,F172)</f>
        <v>174863</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3" t="s">
        <v>1863</v>
      </c>
      <c r="B175" s="227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9" t="s">
        <v>900</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1864</v>
      </c>
      <c r="B179" s="227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9" t="s">
        <v>901</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1865</v>
      </c>
      <c r="B185" s="2278"/>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188342</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57006</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245348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182090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182090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v>293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293</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28156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10545</v>
      </c>
      <c r="D270" s="420"/>
      <c r="E270" s="429"/>
      <c r="F270" s="420"/>
      <c r="G270" s="420"/>
      <c r="H270" s="429"/>
      <c r="I270" s="429"/>
      <c r="J270" s="429"/>
      <c r="K270" s="429"/>
    </row>
    <row r="271" spans="1:11" ht="12.75" customHeight="1" thickTop="1" thickBot="1" x14ac:dyDescent="0.25">
      <c r="A271" s="903" t="s">
        <v>435</v>
      </c>
      <c r="B271" s="39">
        <v>4992</v>
      </c>
      <c r="C271" s="493">
        <v>45012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1717</v>
      </c>
      <c r="B273" s="2276"/>
      <c r="C273" s="489">
        <f t="shared" ref="C273:H273" si="10">SUM(C191,C201,C211,C216,C224,C228,C229,C259:C272)</f>
        <v>511444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511444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8548304</v>
      </c>
      <c r="D275" s="489">
        <f t="shared" si="12"/>
        <v>986573</v>
      </c>
      <c r="E275" s="489">
        <f t="shared" si="12"/>
        <v>889439</v>
      </c>
      <c r="F275" s="489">
        <f t="shared" si="12"/>
        <v>430204</v>
      </c>
      <c r="G275" s="489">
        <f t="shared" si="12"/>
        <v>523808</v>
      </c>
      <c r="H275" s="489">
        <f t="shared" si="12"/>
        <v>20983</v>
      </c>
      <c r="I275" s="489">
        <f t="shared" si="12"/>
        <v>49299</v>
      </c>
      <c r="J275" s="489">
        <f t="shared" si="12"/>
        <v>0</v>
      </c>
      <c r="K275" s="439">
        <f t="shared" si="12"/>
        <v>50007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5" activePane="bottomLeft" state="frozen"/>
      <selection pane="bottomLeft" activeCell="D214" sqref="D2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1"/>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5" t="s">
        <v>334</v>
      </c>
      <c r="B3" s="2286"/>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3852679</v>
      </c>
      <c r="D5" s="408">
        <v>306833</v>
      </c>
      <c r="E5" s="408">
        <v>76501</v>
      </c>
      <c r="F5" s="408">
        <v>132921</v>
      </c>
      <c r="G5" s="408">
        <v>9898</v>
      </c>
      <c r="H5" s="408">
        <v>1120</v>
      </c>
      <c r="I5" s="432"/>
      <c r="J5" s="432"/>
      <c r="K5" s="410">
        <f>SUM(C5:J5)</f>
        <v>4379952</v>
      </c>
      <c r="L5" s="408">
        <v>4564400</v>
      </c>
    </row>
    <row r="6" spans="1:14" x14ac:dyDescent="0.2">
      <c r="A6" s="1754" t="s">
        <v>1747</v>
      </c>
      <c r="B6" s="265" t="s">
        <v>1745</v>
      </c>
      <c r="C6" s="503"/>
      <c r="D6" s="503"/>
      <c r="E6" s="408"/>
      <c r="F6" s="503"/>
      <c r="G6" s="503"/>
      <c r="H6" s="503"/>
      <c r="I6" s="503"/>
      <c r="J6" s="503"/>
      <c r="K6" s="410">
        <f>SUM(C6,E6)</f>
        <v>0</v>
      </c>
      <c r="L6" s="408">
        <v>0</v>
      </c>
    </row>
    <row r="7" spans="1:14" x14ac:dyDescent="0.2">
      <c r="A7" s="1754" t="s">
        <v>170</v>
      </c>
      <c r="B7" s="265" t="s">
        <v>1120</v>
      </c>
      <c r="C7" s="432">
        <v>295968</v>
      </c>
      <c r="D7" s="432">
        <v>34166</v>
      </c>
      <c r="E7" s="432">
        <v>2067</v>
      </c>
      <c r="F7" s="432">
        <v>3410</v>
      </c>
      <c r="G7" s="432">
        <v>1800</v>
      </c>
      <c r="H7" s="432"/>
      <c r="I7" s="432"/>
      <c r="J7" s="432"/>
      <c r="K7" s="410">
        <f t="shared" ref="K7:K32" si="0">SUM(C7:J7)</f>
        <v>337411</v>
      </c>
      <c r="L7" s="408">
        <v>332423</v>
      </c>
    </row>
    <row r="8" spans="1:14" x14ac:dyDescent="0.2">
      <c r="A8" s="1754" t="s">
        <v>171</v>
      </c>
      <c r="B8" s="265">
        <v>1200</v>
      </c>
      <c r="C8" s="408">
        <v>860150</v>
      </c>
      <c r="D8" s="408">
        <v>87614</v>
      </c>
      <c r="E8" s="408"/>
      <c r="F8" s="408"/>
      <c r="G8" s="408"/>
      <c r="H8" s="408"/>
      <c r="I8" s="432"/>
      <c r="J8" s="432"/>
      <c r="K8" s="410">
        <f t="shared" si="0"/>
        <v>947764</v>
      </c>
      <c r="L8" s="408">
        <v>1064550</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c r="D10" s="408"/>
      <c r="E10" s="408"/>
      <c r="F10" s="408"/>
      <c r="G10" s="408"/>
      <c r="H10" s="408"/>
      <c r="I10" s="432"/>
      <c r="J10" s="432"/>
      <c r="K10" s="410">
        <f t="shared" si="0"/>
        <v>0</v>
      </c>
      <c r="L10" s="408"/>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148576</v>
      </c>
      <c r="D13" s="408">
        <v>15358</v>
      </c>
      <c r="E13" s="408"/>
      <c r="F13" s="408">
        <v>1553</v>
      </c>
      <c r="G13" s="408"/>
      <c r="H13" s="408">
        <v>776</v>
      </c>
      <c r="I13" s="432"/>
      <c r="J13" s="432"/>
      <c r="K13" s="410">
        <f t="shared" si="0"/>
        <v>166263</v>
      </c>
      <c r="L13" s="408">
        <v>167860</v>
      </c>
    </row>
    <row r="14" spans="1:14" x14ac:dyDescent="0.2">
      <c r="A14" s="1754" t="s">
        <v>1116</v>
      </c>
      <c r="B14" s="265">
        <v>1500</v>
      </c>
      <c r="C14" s="408">
        <v>204422</v>
      </c>
      <c r="D14" s="408">
        <v>7269</v>
      </c>
      <c r="E14" s="408">
        <v>43274</v>
      </c>
      <c r="F14" s="408">
        <v>48335</v>
      </c>
      <c r="G14" s="408"/>
      <c r="H14" s="408">
        <v>12002</v>
      </c>
      <c r="I14" s="432"/>
      <c r="J14" s="432"/>
      <c r="K14" s="410">
        <f t="shared" si="0"/>
        <v>315302</v>
      </c>
      <c r="L14" s="408">
        <v>321545</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29491</v>
      </c>
      <c r="D17" s="432">
        <v>1043</v>
      </c>
      <c r="E17" s="432"/>
      <c r="F17" s="432">
        <v>4214</v>
      </c>
      <c r="G17" s="432"/>
      <c r="H17" s="432"/>
      <c r="I17" s="432"/>
      <c r="J17" s="432"/>
      <c r="K17" s="410">
        <f t="shared" si="0"/>
        <v>34748</v>
      </c>
      <c r="L17" s="408">
        <v>34630</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5391286</v>
      </c>
      <c r="D33" s="411">
        <f t="shared" ref="D33:L33" si="1">SUM(D5:D32)</f>
        <v>452283</v>
      </c>
      <c r="E33" s="411">
        <f t="shared" si="1"/>
        <v>121842</v>
      </c>
      <c r="F33" s="411">
        <f t="shared" si="1"/>
        <v>190433</v>
      </c>
      <c r="G33" s="411">
        <f t="shared" si="1"/>
        <v>11698</v>
      </c>
      <c r="H33" s="411">
        <f t="shared" si="1"/>
        <v>13898</v>
      </c>
      <c r="I33" s="411">
        <f t="shared" si="1"/>
        <v>0</v>
      </c>
      <c r="J33" s="411">
        <f t="shared" si="1"/>
        <v>0</v>
      </c>
      <c r="K33" s="411">
        <f t="shared" si="1"/>
        <v>6181440</v>
      </c>
      <c r="L33" s="411">
        <f t="shared" si="1"/>
        <v>6485408</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53092</v>
      </c>
      <c r="D36" s="414">
        <v>769</v>
      </c>
      <c r="E36" s="414"/>
      <c r="F36" s="414">
        <v>834</v>
      </c>
      <c r="G36" s="414"/>
      <c r="H36" s="414"/>
      <c r="I36" s="432"/>
      <c r="J36" s="432"/>
      <c r="K36" s="410">
        <f t="shared" ref="K36:K41" si="2">SUM(C36:J36)</f>
        <v>54695</v>
      </c>
      <c r="L36" s="408">
        <v>55220</v>
      </c>
    </row>
    <row r="37" spans="1:14" x14ac:dyDescent="0.2">
      <c r="A37" s="1754" t="s">
        <v>1264</v>
      </c>
      <c r="B37" s="265">
        <v>2120</v>
      </c>
      <c r="C37" s="408">
        <v>59161</v>
      </c>
      <c r="D37" s="408">
        <v>5193</v>
      </c>
      <c r="E37" s="408"/>
      <c r="F37" s="408">
        <v>200</v>
      </c>
      <c r="G37" s="408"/>
      <c r="H37" s="408"/>
      <c r="I37" s="432"/>
      <c r="J37" s="432"/>
      <c r="K37" s="410">
        <f t="shared" si="2"/>
        <v>64554</v>
      </c>
      <c r="L37" s="408">
        <v>65270</v>
      </c>
    </row>
    <row r="38" spans="1:14" x14ac:dyDescent="0.2">
      <c r="A38" s="1754" t="s">
        <v>220</v>
      </c>
      <c r="B38" s="265">
        <v>2130</v>
      </c>
      <c r="C38" s="408">
        <v>65682</v>
      </c>
      <c r="D38" s="408">
        <v>1874</v>
      </c>
      <c r="E38" s="408">
        <v>346</v>
      </c>
      <c r="F38" s="408">
        <v>3934</v>
      </c>
      <c r="G38" s="408"/>
      <c r="H38" s="408"/>
      <c r="I38" s="432"/>
      <c r="J38" s="432"/>
      <c r="K38" s="410">
        <f t="shared" si="2"/>
        <v>71836</v>
      </c>
      <c r="L38" s="408">
        <v>82790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177935</v>
      </c>
      <c r="D42" s="411">
        <f t="shared" ref="D42:L42" si="3">SUM(D36:D41)</f>
        <v>7836</v>
      </c>
      <c r="E42" s="411">
        <f t="shared" si="3"/>
        <v>346</v>
      </c>
      <c r="F42" s="411">
        <f t="shared" si="3"/>
        <v>4968</v>
      </c>
      <c r="G42" s="411">
        <f t="shared" si="3"/>
        <v>0</v>
      </c>
      <c r="H42" s="411">
        <f t="shared" si="3"/>
        <v>0</v>
      </c>
      <c r="I42" s="411">
        <f t="shared" si="3"/>
        <v>0</v>
      </c>
      <c r="J42" s="411">
        <f t="shared" si="3"/>
        <v>0</v>
      </c>
      <c r="K42" s="411">
        <f t="shared" si="3"/>
        <v>191085</v>
      </c>
      <c r="L42" s="411">
        <f t="shared" si="3"/>
        <v>203280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v>22582</v>
      </c>
      <c r="E44" s="414">
        <v>7408</v>
      </c>
      <c r="F44" s="414"/>
      <c r="G44" s="414"/>
      <c r="H44" s="414"/>
      <c r="I44" s="432"/>
      <c r="J44" s="432"/>
      <c r="K44" s="416">
        <f>SUM(C44:J44)</f>
        <v>29990</v>
      </c>
      <c r="L44" s="414">
        <v>31198</v>
      </c>
    </row>
    <row r="45" spans="1:14" x14ac:dyDescent="0.2">
      <c r="A45" s="1754" t="s">
        <v>955</v>
      </c>
      <c r="B45" s="265">
        <v>2220</v>
      </c>
      <c r="C45" s="408">
        <v>34245</v>
      </c>
      <c r="D45" s="408">
        <v>4797</v>
      </c>
      <c r="E45" s="408"/>
      <c r="F45" s="408">
        <v>2048</v>
      </c>
      <c r="G45" s="408">
        <v>13309</v>
      </c>
      <c r="H45" s="408"/>
      <c r="I45" s="432"/>
      <c r="J45" s="432"/>
      <c r="K45" s="416">
        <f>SUM(C45:J45)</f>
        <v>54399</v>
      </c>
      <c r="L45" s="408">
        <v>61520</v>
      </c>
    </row>
    <row r="46" spans="1:14" x14ac:dyDescent="0.2">
      <c r="A46" s="1754" t="s">
        <v>956</v>
      </c>
      <c r="B46" s="265">
        <v>2230</v>
      </c>
      <c r="C46" s="408"/>
      <c r="D46" s="408"/>
      <c r="E46" s="408">
        <v>29002</v>
      </c>
      <c r="F46" s="408">
        <v>6390</v>
      </c>
      <c r="G46" s="408"/>
      <c r="H46" s="408">
        <v>7640</v>
      </c>
      <c r="I46" s="432"/>
      <c r="J46" s="432"/>
      <c r="K46" s="416">
        <f>SUM(C46:J46)</f>
        <v>43032</v>
      </c>
      <c r="L46" s="408">
        <v>408</v>
      </c>
    </row>
    <row r="47" spans="1:14" ht="12.75" customHeight="1" thickBot="1" x14ac:dyDescent="0.25">
      <c r="A47" s="877" t="s">
        <v>640</v>
      </c>
      <c r="B47" s="464" t="s">
        <v>33</v>
      </c>
      <c r="C47" s="411">
        <f>SUM(C44:C46)</f>
        <v>34245</v>
      </c>
      <c r="D47" s="411">
        <f t="shared" ref="D47:K47" si="4">SUM(D44:D46)</f>
        <v>27379</v>
      </c>
      <c r="E47" s="411">
        <f t="shared" si="4"/>
        <v>36410</v>
      </c>
      <c r="F47" s="411">
        <f t="shared" si="4"/>
        <v>8438</v>
      </c>
      <c r="G47" s="411">
        <f t="shared" si="4"/>
        <v>13309</v>
      </c>
      <c r="H47" s="411">
        <f t="shared" si="4"/>
        <v>7640</v>
      </c>
      <c r="I47" s="411">
        <f t="shared" si="4"/>
        <v>0</v>
      </c>
      <c r="J47" s="411">
        <f t="shared" si="4"/>
        <v>0</v>
      </c>
      <c r="K47" s="411">
        <f t="shared" si="4"/>
        <v>127421</v>
      </c>
      <c r="L47" s="411">
        <f>SUM(L44:L46)</f>
        <v>93126</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c r="E49" s="414"/>
      <c r="F49" s="414"/>
      <c r="G49" s="414"/>
      <c r="H49" s="414"/>
      <c r="I49" s="432"/>
      <c r="J49" s="432"/>
      <c r="K49" s="416">
        <f>SUM(C49:J49)</f>
        <v>0</v>
      </c>
      <c r="L49" s="414">
        <v>53000</v>
      </c>
    </row>
    <row r="50" spans="1:14" x14ac:dyDescent="0.2">
      <c r="A50" s="1754" t="s">
        <v>958</v>
      </c>
      <c r="B50" s="265">
        <v>2320</v>
      </c>
      <c r="C50" s="408">
        <v>179181</v>
      </c>
      <c r="D50" s="408">
        <v>25723</v>
      </c>
      <c r="E50" s="408">
        <v>35374</v>
      </c>
      <c r="F50" s="408">
        <v>6282</v>
      </c>
      <c r="G50" s="408">
        <v>3956</v>
      </c>
      <c r="H50" s="408">
        <v>2961</v>
      </c>
      <c r="I50" s="432"/>
      <c r="J50" s="432"/>
      <c r="K50" s="416">
        <f>SUM(C50:J50)</f>
        <v>253477</v>
      </c>
      <c r="L50" s="408">
        <v>264540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v>96740</v>
      </c>
      <c r="E52" s="683">
        <v>7775</v>
      </c>
      <c r="F52" s="683"/>
      <c r="G52" s="683"/>
      <c r="H52" s="683"/>
      <c r="I52" s="683"/>
      <c r="J52" s="683"/>
      <c r="K52" s="416">
        <f>SUM(C52:J52)</f>
        <v>104515</v>
      </c>
      <c r="L52" s="683">
        <v>109700</v>
      </c>
    </row>
    <row r="53" spans="1:14" ht="12.75" customHeight="1" thickBot="1" x14ac:dyDescent="0.25">
      <c r="A53" s="877" t="s">
        <v>812</v>
      </c>
      <c r="B53" s="464" t="s">
        <v>34</v>
      </c>
      <c r="C53" s="411">
        <f>SUM(C49:C52)</f>
        <v>179181</v>
      </c>
      <c r="D53" s="411">
        <f t="shared" ref="D53:L53" si="5">SUM(D49:D52)</f>
        <v>122463</v>
      </c>
      <c r="E53" s="411">
        <f t="shared" si="5"/>
        <v>43149</v>
      </c>
      <c r="F53" s="411">
        <f t="shared" si="5"/>
        <v>6282</v>
      </c>
      <c r="G53" s="411">
        <f t="shared" si="5"/>
        <v>3956</v>
      </c>
      <c r="H53" s="411">
        <f t="shared" si="5"/>
        <v>2961</v>
      </c>
      <c r="I53" s="411">
        <f t="shared" si="5"/>
        <v>0</v>
      </c>
      <c r="J53" s="411">
        <f t="shared" si="5"/>
        <v>0</v>
      </c>
      <c r="K53" s="411">
        <f t="shared" si="5"/>
        <v>357992</v>
      </c>
      <c r="L53" s="411">
        <f t="shared" si="5"/>
        <v>427240</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578470</v>
      </c>
      <c r="D55" s="414">
        <v>36790</v>
      </c>
      <c r="E55" s="414">
        <v>2974</v>
      </c>
      <c r="F55" s="414"/>
      <c r="G55" s="414"/>
      <c r="H55" s="414">
        <v>3097</v>
      </c>
      <c r="I55" s="432"/>
      <c r="J55" s="432"/>
      <c r="K55" s="416">
        <f>SUM(C55:J55)</f>
        <v>621331</v>
      </c>
      <c r="L55" s="414">
        <v>625000</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578470</v>
      </c>
      <c r="D57" s="417">
        <f t="shared" ref="D57:K57" si="6">SUM(D55:D56)</f>
        <v>36790</v>
      </c>
      <c r="E57" s="417">
        <f t="shared" si="6"/>
        <v>2974</v>
      </c>
      <c r="F57" s="417">
        <f t="shared" si="6"/>
        <v>0</v>
      </c>
      <c r="G57" s="417">
        <f t="shared" si="6"/>
        <v>0</v>
      </c>
      <c r="H57" s="417">
        <f t="shared" si="6"/>
        <v>3097</v>
      </c>
      <c r="I57" s="417">
        <f t="shared" si="6"/>
        <v>0</v>
      </c>
      <c r="J57" s="417">
        <f t="shared" si="6"/>
        <v>0</v>
      </c>
      <c r="K57" s="417">
        <f t="shared" si="6"/>
        <v>621331</v>
      </c>
      <c r="L57" s="411">
        <f>SUM(L55:L56)</f>
        <v>625000</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84470</v>
      </c>
      <c r="D60" s="408">
        <v>8838</v>
      </c>
      <c r="E60" s="408">
        <v>9230</v>
      </c>
      <c r="F60" s="408">
        <v>3174</v>
      </c>
      <c r="G60" s="408"/>
      <c r="H60" s="408"/>
      <c r="I60" s="432"/>
      <c r="J60" s="432"/>
      <c r="K60" s="416">
        <f t="shared" si="7"/>
        <v>105712</v>
      </c>
      <c r="L60" s="408">
        <v>106380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1106</v>
      </c>
      <c r="B62" s="265">
        <v>2550</v>
      </c>
      <c r="C62" s="408">
        <v>2519</v>
      </c>
      <c r="D62" s="408"/>
      <c r="E62" s="408">
        <v>15009</v>
      </c>
      <c r="F62" s="408"/>
      <c r="G62" s="408"/>
      <c r="H62" s="408"/>
      <c r="I62" s="432"/>
      <c r="J62" s="432"/>
      <c r="K62" s="416">
        <f t="shared" si="7"/>
        <v>17528</v>
      </c>
      <c r="L62" s="408">
        <v>16100</v>
      </c>
      <c r="M62" s="14"/>
      <c r="N62" s="14"/>
    </row>
    <row r="63" spans="1:14" s="14" customFormat="1" x14ac:dyDescent="0.2">
      <c r="A63" s="1754" t="s">
        <v>106</v>
      </c>
      <c r="B63" s="265">
        <v>2560</v>
      </c>
      <c r="C63" s="408">
        <v>243355</v>
      </c>
      <c r="D63" s="408">
        <v>23145</v>
      </c>
      <c r="E63" s="408">
        <v>3743</v>
      </c>
      <c r="F63" s="408">
        <v>237723</v>
      </c>
      <c r="G63" s="408">
        <v>4135</v>
      </c>
      <c r="H63" s="408">
        <v>1421</v>
      </c>
      <c r="I63" s="432"/>
      <c r="J63" s="432"/>
      <c r="K63" s="416">
        <f t="shared" si="7"/>
        <v>513522</v>
      </c>
      <c r="L63" s="408">
        <v>552110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330344</v>
      </c>
      <c r="D65" s="411">
        <f t="shared" ref="D65:L65" si="8">SUM(D59:D64)</f>
        <v>31983</v>
      </c>
      <c r="E65" s="411">
        <f t="shared" si="8"/>
        <v>27982</v>
      </c>
      <c r="F65" s="411">
        <f t="shared" si="8"/>
        <v>240897</v>
      </c>
      <c r="G65" s="411">
        <f t="shared" si="8"/>
        <v>4135</v>
      </c>
      <c r="H65" s="411">
        <f t="shared" si="8"/>
        <v>1421</v>
      </c>
      <c r="I65" s="411">
        <f t="shared" si="8"/>
        <v>0</v>
      </c>
      <c r="J65" s="411">
        <f t="shared" si="8"/>
        <v>0</v>
      </c>
      <c r="K65" s="411">
        <f t="shared" si="8"/>
        <v>636762</v>
      </c>
      <c r="L65" s="411">
        <f t="shared" si="8"/>
        <v>674590</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v>135079</v>
      </c>
      <c r="D71" s="408">
        <v>8838</v>
      </c>
      <c r="E71" s="408">
        <v>21642</v>
      </c>
      <c r="F71" s="408">
        <v>40442</v>
      </c>
      <c r="G71" s="408">
        <v>96915</v>
      </c>
      <c r="H71" s="408">
        <v>221</v>
      </c>
      <c r="I71" s="432"/>
      <c r="J71" s="432"/>
      <c r="K71" s="416">
        <f>SUM(C71:J71)</f>
        <v>303137</v>
      </c>
      <c r="L71" s="408">
        <v>307245</v>
      </c>
      <c r="M71" s="14"/>
      <c r="N71" s="14"/>
    </row>
    <row r="72" spans="1:14" s="15" customFormat="1" ht="12.75" customHeight="1" thickBot="1" x14ac:dyDescent="0.25">
      <c r="A72" s="877" t="s">
        <v>38</v>
      </c>
      <c r="B72" s="461" t="s">
        <v>37</v>
      </c>
      <c r="C72" s="411">
        <f>SUM(C67:C71)</f>
        <v>135079</v>
      </c>
      <c r="D72" s="411">
        <f t="shared" ref="D72:K72" si="9">SUM(D67:D71)</f>
        <v>8838</v>
      </c>
      <c r="E72" s="411">
        <f t="shared" si="9"/>
        <v>21642</v>
      </c>
      <c r="F72" s="411">
        <f t="shared" si="9"/>
        <v>40442</v>
      </c>
      <c r="G72" s="411">
        <f t="shared" si="9"/>
        <v>96915</v>
      </c>
      <c r="H72" s="411">
        <f t="shared" si="9"/>
        <v>221</v>
      </c>
      <c r="I72" s="411">
        <f t="shared" si="9"/>
        <v>0</v>
      </c>
      <c r="J72" s="411">
        <f t="shared" si="9"/>
        <v>0</v>
      </c>
      <c r="K72" s="411">
        <f t="shared" si="9"/>
        <v>303137</v>
      </c>
      <c r="L72" s="411">
        <f>SUM(L67:L71)</f>
        <v>307245</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1435254</v>
      </c>
      <c r="D74" s="421">
        <f t="shared" ref="D74:K74" si="10">SUM(D42,D47,D53,D57,D65,D72,D73)</f>
        <v>235289</v>
      </c>
      <c r="E74" s="421">
        <f t="shared" si="10"/>
        <v>132503</v>
      </c>
      <c r="F74" s="421">
        <f t="shared" si="10"/>
        <v>301027</v>
      </c>
      <c r="G74" s="421">
        <f t="shared" si="10"/>
        <v>118315</v>
      </c>
      <c r="H74" s="421">
        <f t="shared" si="10"/>
        <v>15340</v>
      </c>
      <c r="I74" s="421">
        <f t="shared" si="10"/>
        <v>0</v>
      </c>
      <c r="J74" s="421">
        <f t="shared" si="10"/>
        <v>0</v>
      </c>
      <c r="K74" s="421">
        <f t="shared" si="10"/>
        <v>2237728</v>
      </c>
      <c r="L74" s="421">
        <f>SUM(L42,L47,L53,L57,L65,L72,L73)</f>
        <v>2330481</v>
      </c>
    </row>
    <row r="75" spans="1:14" s="23" customFormat="1" ht="18" customHeight="1" thickTop="1" thickBot="1" x14ac:dyDescent="0.25">
      <c r="A75" s="1753" t="s">
        <v>50</v>
      </c>
      <c r="B75" s="1747" t="s">
        <v>654</v>
      </c>
      <c r="C75" s="419">
        <v>10211</v>
      </c>
      <c r="D75" s="419"/>
      <c r="E75" s="419">
        <v>525</v>
      </c>
      <c r="F75" s="419">
        <v>1548</v>
      </c>
      <c r="G75" s="419"/>
      <c r="H75" s="419"/>
      <c r="I75" s="425"/>
      <c r="J75" s="425"/>
      <c r="K75" s="411">
        <f>SUM(C75:J75)</f>
        <v>12284</v>
      </c>
      <c r="L75" s="420">
        <v>12100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v>52106</v>
      </c>
      <c r="I81" s="503"/>
      <c r="J81" s="503"/>
      <c r="K81" s="410">
        <f t="shared" si="11"/>
        <v>52106</v>
      </c>
      <c r="L81" s="408">
        <v>52100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52106</v>
      </c>
      <c r="I84" s="503"/>
      <c r="J84" s="503"/>
      <c r="K84" s="411">
        <f>SUM(K78:K83)</f>
        <v>52106</v>
      </c>
      <c r="L84" s="411">
        <f>SUM(L78:L83)</f>
        <v>52100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456717</v>
      </c>
      <c r="I86" s="503"/>
      <c r="J86" s="503"/>
      <c r="K86" s="516">
        <f t="shared" ref="K86:K98" si="12">H86</f>
        <v>456717</v>
      </c>
      <c r="L86" s="438">
        <v>489000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52200</v>
      </c>
      <c r="I88" s="503"/>
      <c r="J88" s="503"/>
      <c r="K88" s="516">
        <f t="shared" si="12"/>
        <v>52200</v>
      </c>
      <c r="L88" s="438">
        <v>53000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508917</v>
      </c>
      <c r="I92" s="503"/>
      <c r="J92" s="503"/>
      <c r="K92" s="516">
        <f t="shared" si="12"/>
        <v>508917</v>
      </c>
      <c r="L92" s="1052">
        <f>SUM(L85:L91)</f>
        <v>542000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561023</v>
      </c>
      <c r="I102" s="503"/>
      <c r="J102" s="503"/>
      <c r="K102" s="421">
        <f>SUM(K84,K92,K100,K101)</f>
        <v>561023</v>
      </c>
      <c r="L102" s="421">
        <f>SUM(L84,L92,L100,L101)</f>
        <v>594100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6836751</v>
      </c>
      <c r="D114" s="411">
        <f t="shared" ref="D114:K114" si="13">SUM(D33,D74,D75,D102,D112,D113)</f>
        <v>687572</v>
      </c>
      <c r="E114" s="411">
        <f t="shared" si="13"/>
        <v>254870</v>
      </c>
      <c r="F114" s="411">
        <f t="shared" si="13"/>
        <v>493008</v>
      </c>
      <c r="G114" s="411">
        <f t="shared" si="13"/>
        <v>130013</v>
      </c>
      <c r="H114" s="411">
        <f>SUM(H33,H74,H75,H102,H112,H113)</f>
        <v>590261</v>
      </c>
      <c r="I114" s="411">
        <f t="shared" si="13"/>
        <v>0</v>
      </c>
      <c r="J114" s="411">
        <f t="shared" si="13"/>
        <v>0</v>
      </c>
      <c r="K114" s="411">
        <f t="shared" si="13"/>
        <v>8992475</v>
      </c>
      <c r="L114" s="411">
        <f>SUM(L33,L74,L75,L102,L112,L113)</f>
        <v>9422089</v>
      </c>
    </row>
    <row r="115" spans="1:14" ht="23.25" thickTop="1" x14ac:dyDescent="0.2">
      <c r="A115" s="1766" t="s">
        <v>1154</v>
      </c>
      <c r="B115" s="882"/>
      <c r="C115" s="412"/>
      <c r="D115" s="412"/>
      <c r="E115" s="412"/>
      <c r="F115" s="412"/>
      <c r="G115" s="412"/>
      <c r="H115" s="412"/>
      <c r="I115" s="412"/>
      <c r="J115" s="412"/>
      <c r="K115" s="436">
        <f>'Revenues 9-14'!C275-'Expenditures 15-22'!K114</f>
        <v>-444171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333</v>
      </c>
      <c r="B117" s="228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400134</v>
      </c>
      <c r="D124" s="408">
        <v>50810</v>
      </c>
      <c r="E124" s="408">
        <v>236796</v>
      </c>
      <c r="F124" s="408">
        <v>287819</v>
      </c>
      <c r="G124" s="408">
        <v>19087</v>
      </c>
      <c r="H124" s="408">
        <v>45090</v>
      </c>
      <c r="I124" s="432"/>
      <c r="J124" s="432"/>
      <c r="K124" s="411">
        <f>SUM(C124:J124)</f>
        <v>1039736</v>
      </c>
      <c r="L124" s="408">
        <v>1120070</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400134</v>
      </c>
      <c r="D127" s="411">
        <f t="shared" ref="D127:L127" si="14">SUM(D122:D126)</f>
        <v>50810</v>
      </c>
      <c r="E127" s="411">
        <f t="shared" si="14"/>
        <v>236796</v>
      </c>
      <c r="F127" s="411">
        <f t="shared" si="14"/>
        <v>287819</v>
      </c>
      <c r="G127" s="411">
        <f t="shared" si="14"/>
        <v>19087</v>
      </c>
      <c r="H127" s="411">
        <f t="shared" si="14"/>
        <v>45090</v>
      </c>
      <c r="I127" s="411">
        <f t="shared" si="14"/>
        <v>0</v>
      </c>
      <c r="J127" s="411">
        <f t="shared" si="14"/>
        <v>0</v>
      </c>
      <c r="K127" s="411">
        <f t="shared" si="14"/>
        <v>1039736</v>
      </c>
      <c r="L127" s="411">
        <f t="shared" si="14"/>
        <v>1120070</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400134</v>
      </c>
      <c r="D129" s="421">
        <f t="shared" ref="D129:L129" si="15">SUM(D120,D127,D128)</f>
        <v>50810</v>
      </c>
      <c r="E129" s="421">
        <f t="shared" si="15"/>
        <v>236796</v>
      </c>
      <c r="F129" s="421">
        <f t="shared" si="15"/>
        <v>287819</v>
      </c>
      <c r="G129" s="421">
        <f t="shared" si="15"/>
        <v>19087</v>
      </c>
      <c r="H129" s="421">
        <f t="shared" si="15"/>
        <v>45090</v>
      </c>
      <c r="I129" s="421">
        <f t="shared" si="15"/>
        <v>0</v>
      </c>
      <c r="J129" s="421">
        <f t="shared" si="15"/>
        <v>0</v>
      </c>
      <c r="K129" s="421">
        <f t="shared" si="15"/>
        <v>1039736</v>
      </c>
      <c r="L129" s="421">
        <f t="shared" si="15"/>
        <v>1120070</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v>15529</v>
      </c>
      <c r="I147" s="429"/>
      <c r="J147" s="409"/>
      <c r="K147" s="416">
        <f>SUM(H147)</f>
        <v>15529</v>
      </c>
      <c r="L147" s="682">
        <v>15600</v>
      </c>
    </row>
    <row r="148" spans="1:14" ht="12.75" customHeight="1" thickBot="1" x14ac:dyDescent="0.25">
      <c r="A148" s="877" t="s">
        <v>723</v>
      </c>
      <c r="B148" s="464" t="s">
        <v>570</v>
      </c>
      <c r="C148" s="409"/>
      <c r="D148" s="409"/>
      <c r="E148" s="409"/>
      <c r="F148" s="409"/>
      <c r="G148" s="409"/>
      <c r="H148" s="411">
        <f>SUM(H146,H147)</f>
        <v>15529</v>
      </c>
      <c r="I148" s="429"/>
      <c r="J148" s="409"/>
      <c r="K148" s="411">
        <f>SUM(K146:K147)</f>
        <v>15529</v>
      </c>
      <c r="L148" s="411">
        <f>SUM(L141:L145,L147)</f>
        <v>15600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4" t="s">
        <v>704</v>
      </c>
      <c r="B150" s="2295"/>
      <c r="C150" s="411">
        <f>SUM(C129,C130,C138,C148,C149)</f>
        <v>400134</v>
      </c>
      <c r="D150" s="411">
        <f t="shared" ref="D150:K150" si="16">SUM(D129,D130,D138,D148,D149)</f>
        <v>50810</v>
      </c>
      <c r="E150" s="411">
        <f t="shared" si="16"/>
        <v>236796</v>
      </c>
      <c r="F150" s="411">
        <f t="shared" si="16"/>
        <v>287819</v>
      </c>
      <c r="G150" s="411">
        <f t="shared" si="16"/>
        <v>19087</v>
      </c>
      <c r="H150" s="411">
        <f t="shared" si="16"/>
        <v>60619</v>
      </c>
      <c r="I150" s="411">
        <f t="shared" si="16"/>
        <v>0</v>
      </c>
      <c r="J150" s="411">
        <f t="shared" si="16"/>
        <v>0</v>
      </c>
      <c r="K150" s="411">
        <f t="shared" si="16"/>
        <v>1055265</v>
      </c>
      <c r="L150" s="411">
        <f>SUM(L129,L130,L138,L148,L149)</f>
        <v>1135670</v>
      </c>
    </row>
    <row r="151" spans="1:14" ht="12.75" customHeight="1" thickTop="1" x14ac:dyDescent="0.2">
      <c r="A151" s="2290" t="s">
        <v>1377</v>
      </c>
      <c r="B151" s="2291"/>
      <c r="C151" s="412"/>
      <c r="D151" s="412"/>
      <c r="E151" s="412"/>
      <c r="F151" s="412"/>
      <c r="G151" s="412"/>
      <c r="H151" s="412"/>
      <c r="I151" s="412"/>
      <c r="J151" s="409"/>
      <c r="K151" s="436">
        <f>'Revenues 9-14'!D275-'Expenditures 15-22'!K150</f>
        <v>-68692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705</v>
      </c>
      <c r="B153" s="217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401869</v>
      </c>
      <c r="I163" s="409"/>
      <c r="J163" s="409"/>
      <c r="K163" s="410">
        <f>SUM(C163:H163)</f>
        <v>401869</v>
      </c>
      <c r="L163" s="1804">
        <v>396500</v>
      </c>
    </row>
    <row r="164" spans="1:14" ht="33.75" customHeight="1" x14ac:dyDescent="0.2">
      <c r="A164" s="1774" t="s">
        <v>290</v>
      </c>
      <c r="B164" s="532" t="s">
        <v>32</v>
      </c>
      <c r="C164" s="409"/>
      <c r="D164" s="409"/>
      <c r="E164" s="409"/>
      <c r="F164" s="409"/>
      <c r="G164" s="409"/>
      <c r="H164" s="1807">
        <v>475500</v>
      </c>
      <c r="I164" s="409"/>
      <c r="J164" s="409"/>
      <c r="K164" s="410">
        <f>SUM(C164:J164)</f>
        <v>475500</v>
      </c>
      <c r="L164" s="1807">
        <v>477400</v>
      </c>
    </row>
    <row r="165" spans="1:14" ht="13.5" customHeight="1" thickBot="1" x14ac:dyDescent="0.25">
      <c r="A165" s="1758" t="s">
        <v>864</v>
      </c>
      <c r="B165" s="533" t="s">
        <v>87</v>
      </c>
      <c r="C165" s="409"/>
      <c r="D165" s="409"/>
      <c r="E165" s="422">
        <v>1300</v>
      </c>
      <c r="F165" s="409"/>
      <c r="G165" s="409"/>
      <c r="H165" s="1807"/>
      <c r="I165" s="503"/>
      <c r="J165" s="409"/>
      <c r="K165" s="410">
        <f>SUM(C165:J165)</f>
        <v>1300</v>
      </c>
      <c r="L165" s="1807">
        <v>2000</v>
      </c>
    </row>
    <row r="166" spans="1:14" ht="12.75" customHeight="1" thickTop="1" thickBot="1" x14ac:dyDescent="0.25">
      <c r="A166" s="877" t="s">
        <v>723</v>
      </c>
      <c r="B166" s="464" t="s">
        <v>570</v>
      </c>
      <c r="C166" s="409"/>
      <c r="D166" s="409"/>
      <c r="E166" s="424">
        <f>SUM(E162,E163,E164,E165)</f>
        <v>1300</v>
      </c>
      <c r="F166" s="409"/>
      <c r="G166" s="409"/>
      <c r="H166" s="421">
        <f>SUM(H162,H163,H164,H165)</f>
        <v>877369</v>
      </c>
      <c r="I166" s="433"/>
      <c r="J166" s="409"/>
      <c r="K166" s="421">
        <f>SUM(K162,K163,K164,K165)</f>
        <v>878669</v>
      </c>
      <c r="L166" s="421">
        <f>SUM(L162,L163,L164,L165)</f>
        <v>875900</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1300</v>
      </c>
      <c r="F168" s="409"/>
      <c r="G168" s="409"/>
      <c r="H168" s="421">
        <f>SUM(H154,H166,H167)</f>
        <v>877369</v>
      </c>
      <c r="I168" s="433"/>
      <c r="J168" s="409"/>
      <c r="K168" s="421">
        <f>SUM(K154,K166,K167)</f>
        <v>878669</v>
      </c>
      <c r="L168" s="421">
        <f>SUM(L154,L166,L167)</f>
        <v>875900</v>
      </c>
    </row>
    <row r="169" spans="1:14" ht="23.25" thickTop="1" x14ac:dyDescent="0.2">
      <c r="A169" s="1766" t="s">
        <v>1154</v>
      </c>
      <c r="B169" s="463"/>
      <c r="C169" s="409"/>
      <c r="D169" s="409"/>
      <c r="E169" s="409"/>
      <c r="F169" s="409"/>
      <c r="G169" s="409"/>
      <c r="H169" s="412"/>
      <c r="I169" s="409"/>
      <c r="J169" s="409"/>
      <c r="K169" s="436">
        <f>'Revenues 9-14'!E275-'Expenditures 15-22'!K168</f>
        <v>10770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284535</v>
      </c>
      <c r="D176" s="408">
        <v>25608</v>
      </c>
      <c r="E176" s="408">
        <v>38530</v>
      </c>
      <c r="F176" s="408">
        <v>81802</v>
      </c>
      <c r="G176" s="408">
        <v>11799</v>
      </c>
      <c r="H176" s="408">
        <v>108</v>
      </c>
      <c r="I176" s="432"/>
      <c r="J176" s="432"/>
      <c r="K176" s="410">
        <f>SUM(C176:J176)</f>
        <v>442382</v>
      </c>
      <c r="L176" s="408">
        <v>509150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284535</v>
      </c>
      <c r="D178" s="421">
        <f t="shared" ref="D178:J178" si="17">SUM(D174,D176,D177)</f>
        <v>25608</v>
      </c>
      <c r="E178" s="421">
        <f t="shared" si="17"/>
        <v>38530</v>
      </c>
      <c r="F178" s="421">
        <f t="shared" si="17"/>
        <v>81802</v>
      </c>
      <c r="G178" s="421">
        <f t="shared" si="17"/>
        <v>11799</v>
      </c>
      <c r="H178" s="421">
        <f t="shared" si="17"/>
        <v>108</v>
      </c>
      <c r="I178" s="421">
        <f t="shared" si="17"/>
        <v>0</v>
      </c>
      <c r="J178" s="421">
        <f t="shared" si="17"/>
        <v>0</v>
      </c>
      <c r="K178" s="421">
        <f>SUM(K174,K176,K177)</f>
        <v>442382</v>
      </c>
      <c r="L178" s="421">
        <f>SUM(L174, L176:L177)</f>
        <v>509150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284535</v>
      </c>
      <c r="D204" s="411">
        <f>SUM(D178,D179)</f>
        <v>25608</v>
      </c>
      <c r="E204" s="411">
        <f>SUM(E178,E179,E190)</f>
        <v>38530</v>
      </c>
      <c r="F204" s="411">
        <f>SUM(F178,F179)</f>
        <v>81802</v>
      </c>
      <c r="G204" s="411">
        <f>SUM(G178,G179)</f>
        <v>11799</v>
      </c>
      <c r="H204" s="411">
        <f>SUM(H178,H179,H190,H202,H203)</f>
        <v>108</v>
      </c>
      <c r="I204" s="411">
        <f>SUM(I178,I179)</f>
        <v>0</v>
      </c>
      <c r="J204" s="411">
        <f>SUM(J178,J179)</f>
        <v>0</v>
      </c>
      <c r="K204" s="410">
        <f>SUM(K178,K179,K190,K202,K203)</f>
        <v>442382</v>
      </c>
      <c r="L204" s="411">
        <f>SUM(L178,L179,L190,L202,L203)</f>
        <v>509150</v>
      </c>
    </row>
    <row r="205" spans="1:14" ht="23.25" thickTop="1" x14ac:dyDescent="0.2">
      <c r="A205" s="1766" t="s">
        <v>1154</v>
      </c>
      <c r="B205" s="463"/>
      <c r="C205" s="412"/>
      <c r="D205" s="412"/>
      <c r="E205" s="412"/>
      <c r="F205" s="412"/>
      <c r="G205" s="412"/>
      <c r="H205" s="412"/>
      <c r="I205" s="409"/>
      <c r="J205" s="409"/>
      <c r="K205" s="436">
        <f>'Revenues 9-14'!F275-'Expenditures 15-22'!K204</f>
        <v>-12178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1118</v>
      </c>
      <c r="B207" s="229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54663</v>
      </c>
      <c r="E209" s="409"/>
      <c r="F209" s="409"/>
      <c r="G209" s="409"/>
      <c r="H209" s="409"/>
      <c r="I209" s="409"/>
      <c r="J209" s="409"/>
      <c r="K209" s="410">
        <f>D209</f>
        <v>54663</v>
      </c>
      <c r="L209" s="408">
        <v>57455</v>
      </c>
    </row>
    <row r="210" spans="1:12" x14ac:dyDescent="0.2">
      <c r="A210" s="1754" t="s">
        <v>170</v>
      </c>
      <c r="B210" s="265" t="s">
        <v>1120</v>
      </c>
      <c r="C210" s="409"/>
      <c r="D210" s="432">
        <v>18925</v>
      </c>
      <c r="E210" s="409"/>
      <c r="F210" s="409"/>
      <c r="G210" s="409"/>
      <c r="H210" s="409"/>
      <c r="I210" s="409"/>
      <c r="J210" s="409"/>
      <c r="K210" s="410">
        <f t="shared" ref="K210:K222" si="19">D210</f>
        <v>18925</v>
      </c>
      <c r="L210" s="408">
        <v>20047</v>
      </c>
    </row>
    <row r="211" spans="1:12" x14ac:dyDescent="0.2">
      <c r="A211" s="1754" t="s">
        <v>171</v>
      </c>
      <c r="B211" s="265">
        <v>1200</v>
      </c>
      <c r="C211" s="409"/>
      <c r="D211" s="408">
        <v>52230</v>
      </c>
      <c r="E211" s="409"/>
      <c r="F211" s="409"/>
      <c r="G211" s="409"/>
      <c r="H211" s="409"/>
      <c r="I211" s="409"/>
      <c r="J211" s="409"/>
      <c r="K211" s="410">
        <f t="shared" si="19"/>
        <v>52230</v>
      </c>
      <c r="L211" s="408">
        <v>59000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c r="E213" s="409"/>
      <c r="F213" s="409"/>
      <c r="G213" s="409"/>
      <c r="H213" s="409"/>
      <c r="I213" s="409"/>
      <c r="J213" s="409"/>
      <c r="K213" s="410">
        <f t="shared" si="19"/>
        <v>0</v>
      </c>
      <c r="L213" s="408"/>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2045</v>
      </c>
      <c r="E216" s="409"/>
      <c r="F216" s="409"/>
      <c r="G216" s="409"/>
      <c r="H216" s="409"/>
      <c r="I216" s="409"/>
      <c r="J216" s="409"/>
      <c r="K216" s="410">
        <f t="shared" si="19"/>
        <v>2045</v>
      </c>
      <c r="L216" s="408">
        <v>2100</v>
      </c>
    </row>
    <row r="217" spans="1:12" x14ac:dyDescent="0.2">
      <c r="A217" s="1754" t="s">
        <v>1116</v>
      </c>
      <c r="B217" s="265">
        <v>1500</v>
      </c>
      <c r="C217" s="409"/>
      <c r="D217" s="408">
        <v>11637</v>
      </c>
      <c r="E217" s="409"/>
      <c r="F217" s="409"/>
      <c r="G217" s="409"/>
      <c r="H217" s="409"/>
      <c r="I217" s="409"/>
      <c r="J217" s="409"/>
      <c r="K217" s="410">
        <f t="shared" si="19"/>
        <v>11637</v>
      </c>
      <c r="L217" s="408">
        <v>14000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418</v>
      </c>
      <c r="E220" s="409"/>
      <c r="F220" s="409"/>
      <c r="G220" s="409"/>
      <c r="H220" s="409"/>
      <c r="I220" s="409"/>
      <c r="J220" s="409"/>
      <c r="K220" s="410">
        <f t="shared" si="19"/>
        <v>418</v>
      </c>
      <c r="L220" s="408">
        <v>1000</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139918</v>
      </c>
      <c r="E223" s="409"/>
      <c r="F223" s="409"/>
      <c r="G223" s="409"/>
      <c r="H223" s="409"/>
      <c r="I223" s="409"/>
      <c r="J223" s="409"/>
      <c r="K223" s="411">
        <f>SUM(K209:K222)</f>
        <v>139918</v>
      </c>
      <c r="L223" s="411">
        <f>SUM(L209:L222)</f>
        <v>153602</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770</v>
      </c>
      <c r="E226" s="409"/>
      <c r="F226" s="409"/>
      <c r="G226" s="409"/>
      <c r="H226" s="409"/>
      <c r="I226" s="409"/>
      <c r="J226" s="409"/>
      <c r="K226" s="410">
        <f t="shared" ref="K226:K231" si="20">D226</f>
        <v>770</v>
      </c>
      <c r="L226" s="408">
        <v>800</v>
      </c>
    </row>
    <row r="227" spans="1:12" x14ac:dyDescent="0.2">
      <c r="A227" s="1754" t="s">
        <v>1264</v>
      </c>
      <c r="B227" s="265">
        <v>2120</v>
      </c>
      <c r="C227" s="409"/>
      <c r="D227" s="408">
        <v>775</v>
      </c>
      <c r="E227" s="409"/>
      <c r="F227" s="409"/>
      <c r="G227" s="409"/>
      <c r="H227" s="409"/>
      <c r="I227" s="409"/>
      <c r="J227" s="409"/>
      <c r="K227" s="410">
        <f t="shared" si="20"/>
        <v>775</v>
      </c>
      <c r="L227" s="408">
        <v>800</v>
      </c>
    </row>
    <row r="228" spans="1:12" x14ac:dyDescent="0.2">
      <c r="A228" s="1754" t="s">
        <v>220</v>
      </c>
      <c r="B228" s="265">
        <v>2130</v>
      </c>
      <c r="C228" s="409"/>
      <c r="D228" s="408">
        <v>11288</v>
      </c>
      <c r="E228" s="409"/>
      <c r="F228" s="409"/>
      <c r="G228" s="409"/>
      <c r="H228" s="409"/>
      <c r="I228" s="409"/>
      <c r="J228" s="409"/>
      <c r="K228" s="410">
        <f t="shared" si="20"/>
        <v>11288</v>
      </c>
      <c r="L228" s="408">
        <v>12000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12833</v>
      </c>
      <c r="E232" s="409"/>
      <c r="F232" s="409"/>
      <c r="G232" s="409"/>
      <c r="H232" s="409"/>
      <c r="I232" s="409"/>
      <c r="J232" s="409"/>
      <c r="K232" s="411">
        <f>SUM(K226:K231)</f>
        <v>12833</v>
      </c>
      <c r="L232" s="411">
        <f>SUM(L226:L231)</f>
        <v>13600</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row>
    <row r="235" spans="1:12" x14ac:dyDescent="0.2">
      <c r="A235" s="1754" t="s">
        <v>955</v>
      </c>
      <c r="B235" s="265">
        <v>2220</v>
      </c>
      <c r="C235" s="409"/>
      <c r="D235" s="408">
        <v>4320</v>
      </c>
      <c r="E235" s="409"/>
      <c r="F235" s="409"/>
      <c r="G235" s="409"/>
      <c r="H235" s="409"/>
      <c r="I235" s="409"/>
      <c r="J235" s="409"/>
      <c r="K235" s="416">
        <f>D235</f>
        <v>4320</v>
      </c>
      <c r="L235" s="408">
        <v>4200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4320</v>
      </c>
      <c r="E237" s="409"/>
      <c r="F237" s="409"/>
      <c r="G237" s="409"/>
      <c r="H237" s="409"/>
      <c r="I237" s="409"/>
      <c r="J237" s="409"/>
      <c r="K237" s="411">
        <f>SUM(K234:K236)</f>
        <v>4320</v>
      </c>
      <c r="L237" s="411">
        <f>SUM(L234:L236)</f>
        <v>4200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10115</v>
      </c>
      <c r="E240" s="409"/>
      <c r="F240" s="409"/>
      <c r="G240" s="409"/>
      <c r="H240" s="409"/>
      <c r="I240" s="409"/>
      <c r="J240" s="409"/>
      <c r="K240" s="416">
        <f t="shared" ref="K240:K250" si="21">D240</f>
        <v>10115</v>
      </c>
      <c r="L240" s="408">
        <v>10200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10115</v>
      </c>
      <c r="E251" s="409"/>
      <c r="F251" s="409"/>
      <c r="G251" s="409"/>
      <c r="H251" s="409"/>
      <c r="I251" s="409"/>
      <c r="J251" s="409"/>
      <c r="K251" s="411">
        <f>SUM(K239:K250)</f>
        <v>10115</v>
      </c>
      <c r="L251" s="411">
        <f>SUM(L239:L250)</f>
        <v>10200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35343</v>
      </c>
      <c r="E253" s="409"/>
      <c r="F253" s="409"/>
      <c r="G253" s="409"/>
      <c r="H253" s="409"/>
      <c r="I253" s="409"/>
      <c r="J253" s="409"/>
      <c r="K253" s="416">
        <f>D253</f>
        <v>35343</v>
      </c>
      <c r="L253" s="414">
        <v>38500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35343</v>
      </c>
      <c r="E255" s="409"/>
      <c r="F255" s="409"/>
      <c r="G255" s="409"/>
      <c r="H255" s="409"/>
      <c r="I255" s="409"/>
      <c r="J255" s="409"/>
      <c r="K255" s="411">
        <f>SUM(K253:K254)</f>
        <v>35343</v>
      </c>
      <c r="L255" s="411">
        <f>SUM(L253:L254)</f>
        <v>38500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14859</v>
      </c>
      <c r="E258" s="409"/>
      <c r="F258" s="409"/>
      <c r="G258" s="409"/>
      <c r="H258" s="409"/>
      <c r="I258" s="409"/>
      <c r="J258" s="409"/>
      <c r="K258" s="416">
        <f t="shared" ref="K258:K263" si="22">D258</f>
        <v>14859</v>
      </c>
      <c r="L258" s="408">
        <v>15200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69809</v>
      </c>
      <c r="E260" s="409"/>
      <c r="F260" s="409"/>
      <c r="G260" s="409"/>
      <c r="H260" s="409"/>
      <c r="I260" s="409"/>
      <c r="J260" s="409"/>
      <c r="K260" s="416">
        <f t="shared" si="22"/>
        <v>69809</v>
      </c>
      <c r="L260" s="408">
        <v>73000</v>
      </c>
    </row>
    <row r="261" spans="1:12" x14ac:dyDescent="0.2">
      <c r="A261" s="1754" t="s">
        <v>1106</v>
      </c>
      <c r="B261" s="265">
        <v>2550</v>
      </c>
      <c r="C261" s="409"/>
      <c r="D261" s="408">
        <v>39274</v>
      </c>
      <c r="E261" s="409"/>
      <c r="F261" s="409"/>
      <c r="G261" s="409"/>
      <c r="H261" s="409"/>
      <c r="I261" s="409"/>
      <c r="J261" s="409"/>
      <c r="K261" s="416">
        <f t="shared" si="22"/>
        <v>39274</v>
      </c>
      <c r="L261" s="408">
        <v>45800</v>
      </c>
    </row>
    <row r="262" spans="1:12" x14ac:dyDescent="0.2">
      <c r="A262" s="1754" t="s">
        <v>106</v>
      </c>
      <c r="B262" s="265">
        <v>2560</v>
      </c>
      <c r="C262" s="409"/>
      <c r="D262" s="408">
        <v>38460</v>
      </c>
      <c r="E262" s="409"/>
      <c r="F262" s="409"/>
      <c r="G262" s="409"/>
      <c r="H262" s="409"/>
      <c r="I262" s="409"/>
      <c r="J262" s="409"/>
      <c r="K262" s="416">
        <f t="shared" si="22"/>
        <v>38460</v>
      </c>
      <c r="L262" s="408">
        <v>41500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162402</v>
      </c>
      <c r="E264" s="409"/>
      <c r="F264" s="409"/>
      <c r="G264" s="409"/>
      <c r="H264" s="409"/>
      <c r="I264" s="409"/>
      <c r="J264" s="409"/>
      <c r="K264" s="411">
        <f>SUM(K257:K263)</f>
        <v>162402</v>
      </c>
      <c r="L264" s="411">
        <f>SUM(L257:L263)</f>
        <v>175500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v>23635</v>
      </c>
      <c r="E270" s="409"/>
      <c r="F270" s="409"/>
      <c r="G270" s="409"/>
      <c r="H270" s="409"/>
      <c r="I270" s="409"/>
      <c r="J270" s="409"/>
      <c r="K270" s="416">
        <f>D270</f>
        <v>23635</v>
      </c>
      <c r="L270" s="408">
        <v>23500</v>
      </c>
    </row>
    <row r="271" spans="1:12" ht="12.75" customHeight="1" thickBot="1" x14ac:dyDescent="0.25">
      <c r="A271" s="1778" t="s">
        <v>38</v>
      </c>
      <c r="B271" s="464" t="s">
        <v>37</v>
      </c>
      <c r="C271" s="409"/>
      <c r="D271" s="411">
        <f>SUM(D266:D270)</f>
        <v>23635</v>
      </c>
      <c r="E271" s="409"/>
      <c r="F271" s="409"/>
      <c r="G271" s="409"/>
      <c r="H271" s="409"/>
      <c r="I271" s="409"/>
      <c r="J271" s="409"/>
      <c r="K271" s="411">
        <f>SUM(K266:K270)</f>
        <v>23635</v>
      </c>
      <c r="L271" s="411">
        <f>SUM(L266:L270)</f>
        <v>23500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248648</v>
      </c>
      <c r="E273" s="409"/>
      <c r="F273" s="409"/>
      <c r="G273" s="409"/>
      <c r="H273" s="409"/>
      <c r="I273" s="409"/>
      <c r="J273" s="409"/>
      <c r="K273" s="421">
        <f>SUM(K232,K237,K251,K255,K264,K271,K272)</f>
        <v>248648</v>
      </c>
      <c r="L273" s="421">
        <f>SUM(L232,L237,L251,L255,L264,L271,L272)</f>
        <v>265500</v>
      </c>
    </row>
    <row r="274" spans="1:12" ht="18" customHeight="1" thickTop="1" thickBot="1" x14ac:dyDescent="0.25">
      <c r="A274" s="1782" t="s">
        <v>1020</v>
      </c>
      <c r="B274" s="262">
        <v>3000</v>
      </c>
      <c r="C274" s="409"/>
      <c r="D274" s="420">
        <v>781</v>
      </c>
      <c r="E274" s="409"/>
      <c r="F274" s="409"/>
      <c r="G274" s="409"/>
      <c r="H274" s="409"/>
      <c r="I274" s="409"/>
      <c r="J274" s="409"/>
      <c r="K274" s="424">
        <f>D274</f>
        <v>781</v>
      </c>
      <c r="L274" s="420">
        <v>600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4" t="s">
        <v>583</v>
      </c>
      <c r="B288" s="2296"/>
      <c r="C288" s="409"/>
      <c r="D288" s="411">
        <f>SUM(D223,D273,D274,D278)</f>
        <v>389347</v>
      </c>
      <c r="E288" s="409"/>
      <c r="F288" s="409"/>
      <c r="G288" s="409"/>
      <c r="H288" s="411">
        <f>H286</f>
        <v>0</v>
      </c>
      <c r="I288" s="409"/>
      <c r="J288" s="409"/>
      <c r="K288" s="411">
        <f>SUM(K223,K273,K274,K278,K286,K287)</f>
        <v>389347</v>
      </c>
      <c r="L288" s="411">
        <f>SUM(L223,L273,L274,L278,L286,L287)</f>
        <v>419702</v>
      </c>
    </row>
    <row r="289" spans="1:14" ht="23.25" thickTop="1" x14ac:dyDescent="0.2">
      <c r="A289" s="891" t="s">
        <v>1154</v>
      </c>
      <c r="B289" s="892"/>
      <c r="C289" s="409"/>
      <c r="D289" s="412"/>
      <c r="E289" s="409"/>
      <c r="F289" s="409"/>
      <c r="G289" s="409"/>
      <c r="H289" s="437"/>
      <c r="I289" s="409"/>
      <c r="J289" s="409"/>
      <c r="K289" s="436">
        <f>'Revenues 9-14'!G275-'Expenditures 15-22'!K288</f>
        <v>134461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v>10789</v>
      </c>
      <c r="G294" s="408"/>
      <c r="H294" s="408"/>
      <c r="I294" s="432"/>
      <c r="J294" s="432"/>
      <c r="K294" s="410">
        <f>SUM(C294:J294)</f>
        <v>10789</v>
      </c>
      <c r="L294" s="432">
        <v>11000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10789</v>
      </c>
      <c r="G296" s="421">
        <f t="shared" si="23"/>
        <v>0</v>
      </c>
      <c r="H296" s="421">
        <f t="shared" si="23"/>
        <v>0</v>
      </c>
      <c r="I296" s="421">
        <f t="shared" si="23"/>
        <v>0</v>
      </c>
      <c r="J296" s="421">
        <f t="shared" si="23"/>
        <v>0</v>
      </c>
      <c r="K296" s="421">
        <f t="shared" si="23"/>
        <v>10789</v>
      </c>
      <c r="L296" s="421">
        <f t="shared" si="23"/>
        <v>11000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2" t="s">
        <v>313</v>
      </c>
      <c r="B305" s="2293"/>
      <c r="C305" s="411">
        <f>SUM(C296)</f>
        <v>0</v>
      </c>
      <c r="D305" s="411">
        <f>SUM(D296)</f>
        <v>0</v>
      </c>
      <c r="E305" s="411">
        <f>SUM(E296,E303)</f>
        <v>0</v>
      </c>
      <c r="F305" s="411">
        <f>SUM(F296)</f>
        <v>10789</v>
      </c>
      <c r="G305" s="411">
        <f>SUM(G296)</f>
        <v>0</v>
      </c>
      <c r="H305" s="411">
        <f>SUM(H296,H303)</f>
        <v>0</v>
      </c>
      <c r="I305" s="411">
        <f>SUM(I296)</f>
        <v>0</v>
      </c>
      <c r="J305" s="411">
        <f>SUM(J296)</f>
        <v>0</v>
      </c>
      <c r="K305" s="411">
        <f>SUM(K296,K303,K304)</f>
        <v>10789</v>
      </c>
      <c r="L305" s="411">
        <f>SUM(L296,L303,L304)</f>
        <v>11000</v>
      </c>
    </row>
    <row r="306" spans="1:14" ht="23.25" customHeight="1" thickTop="1" x14ac:dyDescent="0.2">
      <c r="A306" s="2288" t="s">
        <v>1154</v>
      </c>
      <c r="B306" s="2289"/>
      <c r="C306" s="415"/>
      <c r="D306" s="415"/>
      <c r="E306" s="415"/>
      <c r="F306" s="415"/>
      <c r="G306" s="415"/>
      <c r="H306" s="415"/>
      <c r="I306" s="415"/>
      <c r="J306" s="415"/>
      <c r="K306" s="426">
        <f>'Revenues 9-14'!H275-'Expenditures 15-22'!K305</f>
        <v>10194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1048</v>
      </c>
      <c r="B310" s="2300"/>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0" t="s">
        <v>1154</v>
      </c>
      <c r="B332" s="2291"/>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1119</v>
      </c>
      <c r="B334" s="217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1205</v>
      </c>
      <c r="F338" s="408"/>
      <c r="G338" s="408"/>
      <c r="H338" s="408"/>
      <c r="I338" s="432"/>
      <c r="J338" s="432"/>
      <c r="K338" s="410">
        <f>SUM(C338:J338)</f>
        <v>1205</v>
      </c>
      <c r="L338" s="408">
        <v>6000</v>
      </c>
    </row>
    <row r="339" spans="1:14" ht="12.75" customHeight="1" thickBot="1" x14ac:dyDescent="0.25">
      <c r="A339" s="877" t="s">
        <v>814</v>
      </c>
      <c r="B339" s="464" t="s">
        <v>36</v>
      </c>
      <c r="C339" s="411">
        <f>SUM(C337:C338)</f>
        <v>0</v>
      </c>
      <c r="D339" s="411">
        <f t="shared" ref="D339:L339" si="27">SUM(D337:D338)</f>
        <v>0</v>
      </c>
      <c r="E339" s="411">
        <f t="shared" si="27"/>
        <v>1205</v>
      </c>
      <c r="F339" s="411">
        <f t="shared" si="27"/>
        <v>0</v>
      </c>
      <c r="G339" s="411">
        <f t="shared" si="27"/>
        <v>0</v>
      </c>
      <c r="H339" s="411">
        <f t="shared" si="27"/>
        <v>0</v>
      </c>
      <c r="I339" s="411">
        <f t="shared" si="27"/>
        <v>0</v>
      </c>
      <c r="J339" s="411">
        <f t="shared" si="27"/>
        <v>0</v>
      </c>
      <c r="K339" s="411">
        <f t="shared" si="27"/>
        <v>1205</v>
      </c>
      <c r="L339" s="411">
        <f t="shared" si="27"/>
        <v>6000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1205</v>
      </c>
      <c r="F341" s="411">
        <f t="shared" si="28"/>
        <v>0</v>
      </c>
      <c r="G341" s="411">
        <f t="shared" si="28"/>
        <v>0</v>
      </c>
      <c r="H341" s="411">
        <f t="shared" si="28"/>
        <v>0</v>
      </c>
      <c r="I341" s="411">
        <f t="shared" si="28"/>
        <v>0</v>
      </c>
      <c r="J341" s="411">
        <f t="shared" si="28"/>
        <v>0</v>
      </c>
      <c r="K341" s="411">
        <f t="shared" si="28"/>
        <v>1205</v>
      </c>
      <c r="L341" s="411">
        <f t="shared" si="28"/>
        <v>6000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11894</v>
      </c>
      <c r="I350" s="433"/>
      <c r="J350" s="433"/>
      <c r="K350" s="1213">
        <f>SUM(C350:J350)</f>
        <v>11894</v>
      </c>
      <c r="L350" s="506">
        <v>11894</v>
      </c>
      <c r="M350" s="899"/>
      <c r="N350" s="899"/>
    </row>
    <row r="351" spans="1:14" s="1214" customFormat="1" ht="29.25" customHeight="1" x14ac:dyDescent="0.2">
      <c r="A351" s="1220" t="s">
        <v>167</v>
      </c>
      <c r="B351" s="1219">
        <v>5300</v>
      </c>
      <c r="C351" s="1217"/>
      <c r="D351" s="1215"/>
      <c r="E351" s="1215"/>
      <c r="F351" s="1217"/>
      <c r="G351" s="1215"/>
      <c r="H351" s="1216">
        <v>15911</v>
      </c>
      <c r="I351" s="1215"/>
      <c r="J351" s="1215"/>
      <c r="K351" s="410">
        <f>SUM(C351:J351)</f>
        <v>15911</v>
      </c>
      <c r="L351" s="1224">
        <v>15911</v>
      </c>
    </row>
    <row r="352" spans="1:14" s="18" customFormat="1" ht="12.75" customHeight="1" thickBot="1" x14ac:dyDescent="0.25">
      <c r="A352" s="1218" t="s">
        <v>673</v>
      </c>
      <c r="B352" s="824" t="s">
        <v>570</v>
      </c>
      <c r="C352" s="433"/>
      <c r="D352" s="433"/>
      <c r="E352" s="433"/>
      <c r="F352" s="433"/>
      <c r="G352" s="433"/>
      <c r="H352" s="684">
        <f>SUM(H349,H350,H351)</f>
        <v>27805</v>
      </c>
      <c r="I352" s="433"/>
      <c r="J352" s="433"/>
      <c r="K352" s="684">
        <f>SUM(K349,K350,K351)</f>
        <v>27805</v>
      </c>
      <c r="L352" s="684">
        <f>SUM(L349,L350,L351)</f>
        <v>27805</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1205</v>
      </c>
      <c r="F354" s="411">
        <f t="shared" si="29"/>
        <v>0</v>
      </c>
      <c r="G354" s="411">
        <f t="shared" si="29"/>
        <v>0</v>
      </c>
      <c r="H354" s="411">
        <f t="shared" si="29"/>
        <v>27805</v>
      </c>
      <c r="I354" s="411">
        <f t="shared" si="29"/>
        <v>0</v>
      </c>
      <c r="J354" s="411">
        <f t="shared" si="29"/>
        <v>0</v>
      </c>
      <c r="K354" s="411">
        <f t="shared" si="29"/>
        <v>29010</v>
      </c>
      <c r="L354" s="411">
        <f>SUM(L341,L344,L352,L353)</f>
        <v>33805</v>
      </c>
    </row>
    <row r="355" spans="1:14" ht="23.25" thickTop="1" x14ac:dyDescent="0.2">
      <c r="A355" s="1793" t="s">
        <v>1154</v>
      </c>
      <c r="B355" s="465"/>
      <c r="C355" s="428"/>
      <c r="D355" s="428"/>
      <c r="E355" s="415"/>
      <c r="F355" s="415"/>
      <c r="G355" s="415"/>
      <c r="H355" s="415"/>
      <c r="I355" s="415"/>
      <c r="J355" s="413"/>
      <c r="K355" s="410">
        <f>'Revenues 9-14'!K275-'Expenditures 15-22'!K354</f>
        <v>20997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1289</v>
      </c>
      <c r="D1" s="2302" t="s">
        <v>1290</v>
      </c>
      <c r="E1" s="2303"/>
      <c r="F1" s="2303"/>
      <c r="G1" s="2303"/>
      <c r="H1" s="2303"/>
      <c r="I1" s="2303"/>
      <c r="J1" s="2303"/>
      <c r="K1" s="2303"/>
      <c r="L1" s="2304"/>
      <c r="M1" s="2305" t="s">
        <v>212</v>
      </c>
      <c r="N1" s="2306"/>
    </row>
    <row r="2" spans="1:16" ht="13.5" customHeight="1" x14ac:dyDescent="0.2">
      <c r="A2" s="2309"/>
      <c r="B2" s="231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B14" sqref="B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1870</v>
      </c>
      <c r="B2" s="827" t="s">
        <v>1983</v>
      </c>
      <c r="C2" s="1074" t="s">
        <v>1984</v>
      </c>
      <c r="D2" s="1074" t="s">
        <v>1985</v>
      </c>
      <c r="E2" s="1074" t="s">
        <v>1986</v>
      </c>
      <c r="F2" s="1074" t="s">
        <v>1987</v>
      </c>
    </row>
    <row r="3" spans="1:6" ht="12" customHeight="1" x14ac:dyDescent="0.2">
      <c r="A3" s="2323"/>
      <c r="B3" s="543"/>
      <c r="C3" s="825"/>
      <c r="D3" s="826" t="s">
        <v>292</v>
      </c>
      <c r="E3" s="825"/>
      <c r="F3" s="826" t="s">
        <v>293</v>
      </c>
    </row>
    <row r="4" spans="1:6" ht="13.7" customHeight="1" x14ac:dyDescent="0.2">
      <c r="A4" s="541" t="s">
        <v>1349</v>
      </c>
      <c r="B4" s="556">
        <f>'Revenues 9-14'!C5</f>
        <v>2824627</v>
      </c>
      <c r="C4" s="508">
        <v>1603402</v>
      </c>
      <c r="D4" s="557">
        <f>B4-C4</f>
        <v>1221225</v>
      </c>
      <c r="E4" s="508">
        <v>2813027</v>
      </c>
      <c r="F4" s="557">
        <f>E4-C4</f>
        <v>1209625</v>
      </c>
    </row>
    <row r="5" spans="1:6" ht="13.7" customHeight="1" x14ac:dyDescent="0.2">
      <c r="A5" s="541" t="s">
        <v>1015</v>
      </c>
      <c r="B5" s="556">
        <f>'Revenues 9-14'!D5</f>
        <v>645147</v>
      </c>
      <c r="C5" s="508">
        <v>366223</v>
      </c>
      <c r="D5" s="557">
        <f t="shared" ref="D5:D18" si="0">B5-C5</f>
        <v>278924</v>
      </c>
      <c r="E5" s="508">
        <v>642506</v>
      </c>
      <c r="F5" s="557">
        <f>E5-C5</f>
        <v>276283</v>
      </c>
    </row>
    <row r="6" spans="1:6" ht="13.7" customHeight="1" x14ac:dyDescent="0.2">
      <c r="A6" s="541" t="s">
        <v>471</v>
      </c>
      <c r="B6" s="556">
        <f>'Revenues 9-14'!E5</f>
        <v>889422</v>
      </c>
      <c r="C6" s="508">
        <v>499261</v>
      </c>
      <c r="D6" s="557">
        <f t="shared" si="0"/>
        <v>390161</v>
      </c>
      <c r="E6" s="508">
        <v>871151</v>
      </c>
      <c r="F6" s="557">
        <f t="shared" ref="F6:F18" si="1">E6-C6</f>
        <v>371890</v>
      </c>
    </row>
    <row r="7" spans="1:6" ht="13.7" customHeight="1" x14ac:dyDescent="0.2">
      <c r="A7" s="541" t="s">
        <v>161</v>
      </c>
      <c r="B7" s="556">
        <f>'Revenues 9-14'!F5</f>
        <v>248280</v>
      </c>
      <c r="C7" s="508">
        <v>140928</v>
      </c>
      <c r="D7" s="557">
        <f t="shared" si="0"/>
        <v>107352</v>
      </c>
      <c r="E7" s="508">
        <v>247245</v>
      </c>
      <c r="F7" s="557">
        <f t="shared" si="1"/>
        <v>106317</v>
      </c>
    </row>
    <row r="8" spans="1:6" ht="13.7" customHeight="1" x14ac:dyDescent="0.2">
      <c r="A8" s="541" t="s">
        <v>1379</v>
      </c>
      <c r="B8" s="556">
        <f>'Revenues 9-14'!G5</f>
        <v>248280</v>
      </c>
      <c r="C8" s="508">
        <v>140928</v>
      </c>
      <c r="D8" s="557">
        <f t="shared" si="0"/>
        <v>107352</v>
      </c>
      <c r="E8" s="508">
        <v>247245</v>
      </c>
      <c r="F8" s="557">
        <f t="shared" si="1"/>
        <v>106317</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49299</v>
      </c>
      <c r="C10" s="508">
        <v>28010</v>
      </c>
      <c r="D10" s="557">
        <f t="shared" si="0"/>
        <v>21289</v>
      </c>
      <c r="E10" s="508">
        <v>49142</v>
      </c>
      <c r="F10" s="557">
        <f t="shared" si="1"/>
        <v>21132</v>
      </c>
    </row>
    <row r="11" spans="1:6" x14ac:dyDescent="0.2">
      <c r="A11" s="541" t="s">
        <v>469</v>
      </c>
      <c r="B11" s="556">
        <f>'Revenues 9-14'!J5</f>
        <v>0</v>
      </c>
      <c r="C11" s="508"/>
      <c r="D11" s="557">
        <f t="shared" si="0"/>
        <v>0</v>
      </c>
      <c r="E11" s="508"/>
      <c r="F11" s="557">
        <f t="shared" si="1"/>
        <v>0</v>
      </c>
    </row>
    <row r="12" spans="1:6" ht="13.7" customHeight="1" x14ac:dyDescent="0.2">
      <c r="A12" s="541" t="s">
        <v>163</v>
      </c>
      <c r="B12" s="556">
        <f>'Revenues 9-14'!K5</f>
        <v>50006</v>
      </c>
      <c r="C12" s="508">
        <v>28414</v>
      </c>
      <c r="D12" s="557">
        <f t="shared" si="0"/>
        <v>21592</v>
      </c>
      <c r="E12" s="508">
        <v>49850</v>
      </c>
      <c r="F12" s="557">
        <f t="shared" si="1"/>
        <v>21436</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39988</v>
      </c>
      <c r="C14" s="508">
        <v>22704</v>
      </c>
      <c r="D14" s="557">
        <f t="shared" si="0"/>
        <v>17284</v>
      </c>
      <c r="E14" s="508">
        <v>39832</v>
      </c>
      <c r="F14" s="557">
        <f t="shared" si="1"/>
        <v>17128</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248280</v>
      </c>
      <c r="C16" s="508">
        <v>140928</v>
      </c>
      <c r="D16" s="557">
        <f t="shared" si="0"/>
        <v>107352</v>
      </c>
      <c r="E16" s="508">
        <v>247245</v>
      </c>
      <c r="F16" s="557">
        <f t="shared" si="1"/>
        <v>106317</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102</v>
      </c>
      <c r="C18" s="508"/>
      <c r="D18" s="557">
        <f t="shared" si="0"/>
        <v>102</v>
      </c>
      <c r="E18" s="508"/>
      <c r="F18" s="557">
        <f t="shared" si="1"/>
        <v>0</v>
      </c>
    </row>
    <row r="19" spans="1:6" ht="13.7" customHeight="1" thickBot="1" x14ac:dyDescent="0.25">
      <c r="A19" s="542" t="s">
        <v>1356</v>
      </c>
      <c r="B19" s="558">
        <f>SUM(B4:B18)</f>
        <v>5243431</v>
      </c>
      <c r="C19" s="558">
        <f>SUM(C4:C18)</f>
        <v>2970798</v>
      </c>
      <c r="D19" s="558">
        <f>SUM(D4:D18)</f>
        <v>2272633</v>
      </c>
      <c r="E19" s="558">
        <f>SUM(E4:E18)</f>
        <v>5207243</v>
      </c>
      <c r="F19" s="558">
        <f>SUM(F4:F18)</f>
        <v>2236445</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D34" sqref="D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713</v>
      </c>
      <c r="B1" s="2347"/>
      <c r="C1" s="829"/>
    </row>
    <row r="2" spans="1:7" ht="33.75" customHeight="1" x14ac:dyDescent="0.2">
      <c r="A2" s="2352" t="s">
        <v>1872</v>
      </c>
      <c r="B2" s="2353"/>
      <c r="C2" s="1570" t="s">
        <v>1988</v>
      </c>
      <c r="D2" s="1570" t="s">
        <v>1989</v>
      </c>
      <c r="E2" s="1570" t="s">
        <v>1990</v>
      </c>
      <c r="F2" s="1570" t="s">
        <v>1991</v>
      </c>
    </row>
    <row r="3" spans="1:7" ht="23.25" customHeight="1" x14ac:dyDescent="0.2">
      <c r="A3" s="2357" t="s">
        <v>1303</v>
      </c>
      <c r="B3" s="2358"/>
      <c r="C3" s="2348"/>
      <c r="D3" s="2349"/>
      <c r="E3" s="2349"/>
      <c r="F3" s="2350"/>
    </row>
    <row r="4" spans="1:7" ht="12.75" customHeight="1" thickBot="1" x14ac:dyDescent="0.25">
      <c r="A4" s="2337" t="s">
        <v>714</v>
      </c>
      <c r="B4" s="2354"/>
      <c r="C4" s="917"/>
      <c r="D4" s="917"/>
      <c r="E4" s="917"/>
      <c r="F4" s="1545">
        <f>SUM(C4+D4)-E4</f>
        <v>0</v>
      </c>
    </row>
    <row r="5" spans="1:7" ht="13.5" thickTop="1" x14ac:dyDescent="0.2">
      <c r="A5" s="2355" t="s">
        <v>1299</v>
      </c>
      <c r="B5" s="2340"/>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56" t="s">
        <v>715</v>
      </c>
      <c r="B15" s="2338"/>
      <c r="C15" s="1545">
        <f>SUM(C6:C14)</f>
        <v>0</v>
      </c>
      <c r="D15" s="1545">
        <f>SUM(D6:D14)</f>
        <v>0</v>
      </c>
      <c r="E15" s="1545">
        <f>SUM(E6:E14)</f>
        <v>0</v>
      </c>
      <c r="F15" s="1545">
        <f>SUM(F6:F14)</f>
        <v>0</v>
      </c>
      <c r="G15" s="677"/>
    </row>
    <row r="16" spans="1:7" s="55" customFormat="1" ht="13.5" thickTop="1" x14ac:dyDescent="0.2">
      <c r="A16" s="2351" t="s">
        <v>1300</v>
      </c>
      <c r="B16" s="2340"/>
      <c r="C16" s="2332"/>
      <c r="D16" s="2333"/>
      <c r="E16" s="2333"/>
      <c r="F16" s="2334"/>
    </row>
    <row r="17" spans="1:11" ht="12.75" customHeight="1" thickBot="1" x14ac:dyDescent="0.25">
      <c r="A17" s="2330" t="s">
        <v>67</v>
      </c>
      <c r="B17" s="2331"/>
      <c r="C17" s="1546"/>
      <c r="D17" s="508"/>
      <c r="E17" s="1546"/>
      <c r="F17" s="1545">
        <f>SUM(C17+D17)-E17</f>
        <v>0</v>
      </c>
    </row>
    <row r="18" spans="1:11" ht="12.75" customHeight="1" thickTop="1" thickBot="1" x14ac:dyDescent="0.25">
      <c r="A18" s="2330" t="s">
        <v>7</v>
      </c>
      <c r="B18" s="2331"/>
      <c r="C18" s="1546"/>
      <c r="D18" s="508"/>
      <c r="E18" s="1546"/>
      <c r="F18" s="1545">
        <f>SUM(C18+D18)-E18</f>
        <v>0</v>
      </c>
    </row>
    <row r="19" spans="1:11" ht="12.75" customHeight="1" thickTop="1" thickBot="1" x14ac:dyDescent="0.25">
      <c r="A19" s="2330" t="s">
        <v>446</v>
      </c>
      <c r="B19" s="2331"/>
      <c r="C19" s="1546"/>
      <c r="D19" s="508"/>
      <c r="E19" s="1546"/>
      <c r="F19" s="1545">
        <f>SUM(C19+D19)-E19</f>
        <v>0</v>
      </c>
    </row>
    <row r="20" spans="1:11" ht="12.75" customHeight="1" thickTop="1" thickBot="1" x14ac:dyDescent="0.25">
      <c r="A20" s="2335" t="s">
        <v>515</v>
      </c>
      <c r="B20" s="2336"/>
      <c r="C20" s="1546"/>
      <c r="D20" s="508"/>
      <c r="E20" s="1546"/>
      <c r="F20" s="1545">
        <f>SUM(C20+D20)-E20</f>
        <v>0</v>
      </c>
    </row>
    <row r="21" spans="1:11" ht="14.25" thickTop="1" thickBot="1" x14ac:dyDescent="0.25">
      <c r="A21" s="2337" t="s">
        <v>716</v>
      </c>
      <c r="B21" s="2338"/>
      <c r="C21" s="1545">
        <f>SUM(C17:C20)</f>
        <v>0</v>
      </c>
      <c r="D21" s="1545">
        <f>SUM(D17:D20)</f>
        <v>0</v>
      </c>
      <c r="E21" s="1545">
        <f>SUM(E17:E20)</f>
        <v>0</v>
      </c>
      <c r="F21" s="1545">
        <f>SUM(F17:F20)</f>
        <v>0</v>
      </c>
      <c r="G21" s="677"/>
    </row>
    <row r="22" spans="1:11" ht="13.5" thickTop="1" x14ac:dyDescent="0.2">
      <c r="A22" s="2339" t="s">
        <v>1301</v>
      </c>
      <c r="B22" s="2340"/>
      <c r="C22" s="2332"/>
      <c r="D22" s="2333"/>
      <c r="E22" s="2333"/>
      <c r="F22" s="2334"/>
    </row>
    <row r="23" spans="1:11" ht="23.25" customHeight="1" thickBot="1" x14ac:dyDescent="0.25">
      <c r="A23" s="2337" t="s">
        <v>717</v>
      </c>
      <c r="B23" s="2338"/>
      <c r="C23" s="917"/>
      <c r="D23" s="917"/>
      <c r="E23" s="917"/>
      <c r="F23" s="1545">
        <f>SUM(C23+D23)-E23</f>
        <v>0</v>
      </c>
      <c r="G23" s="677"/>
    </row>
    <row r="24" spans="1:11" ht="13.5" thickTop="1" x14ac:dyDescent="0.2">
      <c r="A24" s="2339" t="s">
        <v>1302</v>
      </c>
      <c r="B24" s="2340"/>
      <c r="C24" s="2332"/>
      <c r="D24" s="2333"/>
      <c r="E24" s="2333"/>
      <c r="F24" s="2334"/>
    </row>
    <row r="25" spans="1:11" ht="13.5" thickBot="1" x14ac:dyDescent="0.25">
      <c r="A25" s="2337" t="s">
        <v>718</v>
      </c>
      <c r="B25" s="2343"/>
      <c r="C25" s="917"/>
      <c r="D25" s="917"/>
      <c r="E25" s="917"/>
      <c r="F25" s="1545">
        <f>SUM(C25+D25)-E25</f>
        <v>0</v>
      </c>
      <c r="G25" s="677"/>
    </row>
    <row r="26" spans="1:11" ht="13.5" thickTop="1" x14ac:dyDescent="0.2">
      <c r="A26" s="2344" t="s">
        <v>742</v>
      </c>
      <c r="B26" s="2340"/>
      <c r="C26" s="1547"/>
      <c r="D26" s="1547"/>
      <c r="E26" s="1547"/>
      <c r="F26" s="1548"/>
    </row>
    <row r="27" spans="1:11" ht="13.5" thickBot="1" x14ac:dyDescent="0.25">
      <c r="A27" s="2337" t="s">
        <v>1236</v>
      </c>
      <c r="B27" s="2345"/>
      <c r="C27" s="508"/>
      <c r="D27" s="508"/>
      <c r="E27" s="508"/>
      <c r="F27" s="1545">
        <f>SUM(C27+D27)-E27</f>
        <v>0</v>
      </c>
      <c r="G27" s="677"/>
    </row>
    <row r="28" spans="1:11" ht="7.5" customHeight="1" thickTop="1" x14ac:dyDescent="0.2">
      <c r="A28" s="544"/>
    </row>
    <row r="29" spans="1:11" ht="23.25" customHeight="1" x14ac:dyDescent="0.2">
      <c r="A29" s="2341" t="s">
        <v>665</v>
      </c>
      <c r="B29" s="2342"/>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2114</v>
      </c>
      <c r="B31" s="650">
        <v>36192</v>
      </c>
      <c r="C31" s="1092">
        <v>1185000</v>
      </c>
      <c r="D31" s="1551" t="s">
        <v>2123</v>
      </c>
      <c r="E31" s="1092">
        <v>270000</v>
      </c>
      <c r="F31" s="1092"/>
      <c r="G31" s="1092"/>
      <c r="H31" s="1092">
        <v>85000</v>
      </c>
      <c r="I31" s="1093">
        <f>((E31+F31)-H31)+G31</f>
        <v>185000</v>
      </c>
      <c r="J31" s="1092">
        <v>0</v>
      </c>
      <c r="K31" s="117"/>
    </row>
    <row r="32" spans="1:11" ht="12" customHeight="1" x14ac:dyDescent="0.2">
      <c r="A32" s="1094" t="s">
        <v>2115</v>
      </c>
      <c r="B32" s="650">
        <v>36923</v>
      </c>
      <c r="C32" s="1092">
        <v>250000</v>
      </c>
      <c r="D32" s="1551">
        <v>3</v>
      </c>
      <c r="E32" s="1092">
        <v>215000</v>
      </c>
      <c r="F32" s="1092"/>
      <c r="G32" s="1092"/>
      <c r="H32" s="1092">
        <v>5000</v>
      </c>
      <c r="I32" s="1093">
        <f>((E32+F32)-H32)+G32</f>
        <v>210000</v>
      </c>
      <c r="J32" s="1092">
        <v>0</v>
      </c>
      <c r="K32" s="117"/>
    </row>
    <row r="33" spans="1:11" ht="12" customHeight="1" x14ac:dyDescent="0.2">
      <c r="A33" s="1094" t="s">
        <v>2116</v>
      </c>
      <c r="B33" s="650">
        <v>39083</v>
      </c>
      <c r="C33" s="1092">
        <v>325000</v>
      </c>
      <c r="D33" s="1551">
        <v>3</v>
      </c>
      <c r="E33" s="1092">
        <v>85000</v>
      </c>
      <c r="F33" s="1092"/>
      <c r="G33" s="1092"/>
      <c r="H33" s="1092">
        <v>85000</v>
      </c>
      <c r="I33" s="1093">
        <f t="shared" ref="I33:I48" si="1">((E33+F33)-H33)+G33</f>
        <v>0</v>
      </c>
      <c r="J33" s="1092"/>
      <c r="K33" s="117"/>
    </row>
    <row r="34" spans="1:11" ht="12" customHeight="1" x14ac:dyDescent="0.2">
      <c r="A34" s="1094" t="s">
        <v>2117</v>
      </c>
      <c r="B34" s="650">
        <v>42736</v>
      </c>
      <c r="C34" s="1092">
        <v>470000</v>
      </c>
      <c r="D34" s="1551">
        <v>3</v>
      </c>
      <c r="E34" s="1092">
        <v>470000</v>
      </c>
      <c r="F34" s="1092"/>
      <c r="G34" s="1092"/>
      <c r="H34" s="1092"/>
      <c r="I34" s="1093">
        <f t="shared" si="1"/>
        <v>470000</v>
      </c>
      <c r="J34" s="1092">
        <v>469614</v>
      </c>
      <c r="K34" s="116"/>
    </row>
    <row r="35" spans="1:11" ht="12" customHeight="1" x14ac:dyDescent="0.2">
      <c r="A35" s="1094" t="s">
        <v>2118</v>
      </c>
      <c r="B35" s="650">
        <v>43691</v>
      </c>
      <c r="C35" s="1095">
        <v>1730000</v>
      </c>
      <c r="D35" s="1551">
        <v>4</v>
      </c>
      <c r="E35" s="1095">
        <v>1281197</v>
      </c>
      <c r="F35" s="1095"/>
      <c r="G35" s="1095"/>
      <c r="H35" s="1095">
        <v>75500</v>
      </c>
      <c r="I35" s="1093">
        <f t="shared" si="1"/>
        <v>1205697</v>
      </c>
      <c r="J35" s="1095">
        <v>1205697</v>
      </c>
      <c r="K35" s="116"/>
    </row>
    <row r="36" spans="1:11" ht="12" customHeight="1" x14ac:dyDescent="0.2">
      <c r="A36" s="1094" t="s">
        <v>2119</v>
      </c>
      <c r="B36" s="650">
        <v>40039</v>
      </c>
      <c r="C36" s="1092">
        <v>367000</v>
      </c>
      <c r="D36" s="1551">
        <v>8</v>
      </c>
      <c r="E36" s="1092">
        <v>266681</v>
      </c>
      <c r="F36" s="1092"/>
      <c r="G36" s="1092"/>
      <c r="H36" s="1092">
        <v>15911</v>
      </c>
      <c r="I36" s="1093">
        <f t="shared" si="1"/>
        <v>250770</v>
      </c>
      <c r="J36" s="1092">
        <v>250770</v>
      </c>
      <c r="K36" s="121"/>
    </row>
    <row r="37" spans="1:11" ht="12" customHeight="1" x14ac:dyDescent="0.2">
      <c r="A37" s="1094" t="s">
        <v>2120</v>
      </c>
      <c r="B37" s="650">
        <v>41912</v>
      </c>
      <c r="C37" s="432">
        <v>500000</v>
      </c>
      <c r="D37" s="1552">
        <v>8</v>
      </c>
      <c r="E37" s="432">
        <v>465000</v>
      </c>
      <c r="F37" s="432"/>
      <c r="G37" s="432"/>
      <c r="H37" s="432">
        <v>45000</v>
      </c>
      <c r="I37" s="1093">
        <f t="shared" si="1"/>
        <v>420000</v>
      </c>
      <c r="J37" s="432">
        <v>420000</v>
      </c>
      <c r="K37" s="116"/>
    </row>
    <row r="38" spans="1:11" ht="12" customHeight="1" x14ac:dyDescent="0.2">
      <c r="A38" s="1094" t="s">
        <v>2121</v>
      </c>
      <c r="B38" s="650">
        <v>42003</v>
      </c>
      <c r="C38" s="1092">
        <v>7320000</v>
      </c>
      <c r="D38" s="1549">
        <v>4</v>
      </c>
      <c r="E38" s="1096">
        <v>7225000</v>
      </c>
      <c r="F38" s="1096"/>
      <c r="G38" s="1096"/>
      <c r="H38" s="1096">
        <v>225000</v>
      </c>
      <c r="I38" s="1093">
        <f t="shared" si="1"/>
        <v>7000000</v>
      </c>
      <c r="J38" s="1097">
        <v>7000000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t="s">
        <v>2122</v>
      </c>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t="s">
        <v>2124</v>
      </c>
      <c r="B42" s="650"/>
      <c r="C42" s="1092"/>
      <c r="D42" s="1549">
        <v>7</v>
      </c>
      <c r="E42" s="1096">
        <v>22340</v>
      </c>
      <c r="F42" s="1096"/>
      <c r="G42" s="1096"/>
      <c r="H42" s="1096">
        <v>10965</v>
      </c>
      <c r="I42" s="1093">
        <f t="shared" si="1"/>
        <v>11375</v>
      </c>
      <c r="J42" s="1097">
        <v>11375</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12147000</v>
      </c>
      <c r="D49" s="1550"/>
      <c r="E49" s="1093">
        <f t="shared" ref="E49:J49" si="2">SUM(E31:E48)</f>
        <v>10300218</v>
      </c>
      <c r="F49" s="1093">
        <f t="shared" si="2"/>
        <v>0</v>
      </c>
      <c r="G49" s="1093">
        <f t="shared" si="2"/>
        <v>0</v>
      </c>
      <c r="H49" s="1093">
        <f t="shared" si="2"/>
        <v>547376</v>
      </c>
      <c r="I49" s="1093">
        <f t="shared" si="2"/>
        <v>9752842</v>
      </c>
      <c r="J49" s="1093">
        <f t="shared" si="2"/>
        <v>9357456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4" t="s">
        <v>667</v>
      </c>
      <c r="C52" s="2325"/>
      <c r="D52" s="2325"/>
      <c r="E52" s="123" t="s">
        <v>988</v>
      </c>
      <c r="F52" s="2326" t="s">
        <v>2125</v>
      </c>
      <c r="G52" s="2327"/>
      <c r="H52" s="117"/>
      <c r="I52" s="117"/>
      <c r="J52" s="120"/>
    </row>
    <row r="53" spans="1:11" ht="11.25" customHeight="1" x14ac:dyDescent="0.2">
      <c r="A53" s="745" t="s">
        <v>1063</v>
      </c>
      <c r="B53" s="124" t="s">
        <v>1104</v>
      </c>
      <c r="C53" s="120"/>
      <c r="D53" s="116"/>
      <c r="E53" s="123" t="s">
        <v>575</v>
      </c>
      <c r="F53" s="2328" t="s">
        <v>2126</v>
      </c>
      <c r="G53" s="2329"/>
      <c r="H53" s="117"/>
      <c r="I53" s="117"/>
      <c r="J53" s="120"/>
    </row>
    <row r="54" spans="1:11" ht="11.25" customHeight="1" x14ac:dyDescent="0.2">
      <c r="A54" s="746" t="s">
        <v>1064</v>
      </c>
      <c r="B54" s="122" t="s">
        <v>1105</v>
      </c>
      <c r="C54" s="120"/>
      <c r="D54" s="116"/>
      <c r="E54" s="123" t="s">
        <v>576</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1000</v>
      </c>
      <c r="B1" s="2360"/>
      <c r="C1" s="2360"/>
      <c r="D1" s="2360"/>
      <c r="E1" s="2360"/>
      <c r="F1" s="2360"/>
      <c r="G1" s="2361"/>
      <c r="H1" s="1228"/>
      <c r="I1" s="751"/>
      <c r="J1" s="750"/>
    </row>
    <row r="2" spans="1:11" ht="36.75" x14ac:dyDescent="0.2">
      <c r="A2" s="2381" t="s">
        <v>1873</v>
      </c>
      <c r="B2" s="2382"/>
      <c r="C2" s="2382"/>
      <c r="D2" s="2382"/>
      <c r="E2" s="2383"/>
      <c r="F2" s="1826" t="s">
        <v>1054</v>
      </c>
      <c r="G2" s="1827" t="s">
        <v>100</v>
      </c>
      <c r="H2" s="1827" t="s">
        <v>470</v>
      </c>
      <c r="I2" s="1827" t="s">
        <v>1353</v>
      </c>
      <c r="J2" s="1827" t="s">
        <v>999</v>
      </c>
      <c r="K2" s="1827" t="s">
        <v>144</v>
      </c>
    </row>
    <row r="3" spans="1:11" x14ac:dyDescent="0.2">
      <c r="A3" s="2384" t="s">
        <v>1996</v>
      </c>
      <c r="B3" s="2385"/>
      <c r="C3" s="2385"/>
      <c r="D3" s="2385"/>
      <c r="E3" s="2386"/>
      <c r="F3" s="254"/>
      <c r="G3" s="559"/>
      <c r="H3" s="559"/>
      <c r="I3" s="559"/>
      <c r="J3" s="1205"/>
      <c r="K3" s="1205"/>
    </row>
    <row r="4" spans="1:11" x14ac:dyDescent="0.2">
      <c r="A4" s="2387" t="s">
        <v>426</v>
      </c>
      <c r="B4" s="2388"/>
      <c r="C4" s="2388"/>
      <c r="D4" s="2388"/>
      <c r="E4" s="2325"/>
      <c r="F4" s="546"/>
      <c r="G4" s="567"/>
      <c r="H4" s="566"/>
      <c r="I4" s="567"/>
      <c r="J4" s="1183"/>
      <c r="K4" s="1183"/>
    </row>
    <row r="5" spans="1:11" ht="13.5" customHeight="1" x14ac:dyDescent="0.2">
      <c r="A5" s="2362" t="s">
        <v>1235</v>
      </c>
      <c r="B5" s="2363"/>
      <c r="C5" s="2363"/>
      <c r="D5" s="2363"/>
      <c r="E5" s="2364"/>
      <c r="F5" s="1139" t="s">
        <v>991</v>
      </c>
      <c r="G5" s="565"/>
      <c r="H5" s="559">
        <f>'Revenues 9-14'!C7</f>
        <v>39988</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f>'Revenues 9-14'!C101</f>
        <v>7806</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f>'Revenues 9-14'!C147</f>
        <v>14655</v>
      </c>
    </row>
    <row r="10" spans="1:11" ht="12" customHeight="1" x14ac:dyDescent="0.2">
      <c r="A10" s="2365" t="s">
        <v>1839</v>
      </c>
      <c r="B10" s="2366"/>
      <c r="C10" s="2366"/>
      <c r="D10" s="2366"/>
      <c r="E10" s="2367"/>
      <c r="F10" s="1271" t="s">
        <v>1007</v>
      </c>
      <c r="G10" s="564"/>
      <c r="H10" s="1272"/>
      <c r="I10" s="559"/>
      <c r="J10" s="1205"/>
      <c r="K10" s="1205"/>
    </row>
    <row r="11" spans="1:11" x14ac:dyDescent="0.2">
      <c r="A11" s="2362" t="s">
        <v>166</v>
      </c>
      <c r="B11" s="2363"/>
      <c r="C11" s="2363"/>
      <c r="D11" s="2363"/>
      <c r="E11" s="236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39988</v>
      </c>
      <c r="I12" s="560">
        <f>SUM(I5:I11)</f>
        <v>0</v>
      </c>
      <c r="J12" s="560">
        <f>SUM(J5:J11)</f>
        <v>0</v>
      </c>
      <c r="K12" s="560">
        <f>SUM(K5:K11)</f>
        <v>22461</v>
      </c>
    </row>
    <row r="13" spans="1:11" ht="12.75" customHeight="1" thickTop="1" x14ac:dyDescent="0.2">
      <c r="A13" s="2389" t="s">
        <v>427</v>
      </c>
      <c r="B13" s="2390"/>
      <c r="C13" s="2390"/>
      <c r="D13" s="2390"/>
      <c r="E13" s="2391"/>
      <c r="F13" s="1140"/>
      <c r="G13" s="561"/>
      <c r="H13" s="562"/>
      <c r="I13" s="563"/>
      <c r="J13" s="563"/>
      <c r="K13" s="563"/>
    </row>
    <row r="14" spans="1:11" x14ac:dyDescent="0.2">
      <c r="A14" s="2371" t="s">
        <v>523</v>
      </c>
      <c r="B14" s="2371"/>
      <c r="C14" s="2371"/>
      <c r="D14" s="2371"/>
      <c r="E14" s="2372"/>
      <c r="F14" s="256" t="s">
        <v>997</v>
      </c>
      <c r="G14" s="564"/>
      <c r="H14" s="559">
        <v>39988</v>
      </c>
      <c r="I14" s="565"/>
      <c r="J14" s="1173"/>
      <c r="K14" s="1205">
        <v>22461</v>
      </c>
    </row>
    <row r="15" spans="1:11" x14ac:dyDescent="0.2">
      <c r="A15" s="2363" t="s">
        <v>5</v>
      </c>
      <c r="B15" s="2363"/>
      <c r="C15" s="2363"/>
      <c r="D15" s="2363"/>
      <c r="E15" s="2364"/>
      <c r="F15" s="256" t="s">
        <v>998</v>
      </c>
      <c r="G15" s="565"/>
      <c r="H15" s="559"/>
      <c r="I15" s="559"/>
      <c r="J15" s="1205"/>
      <c r="K15" s="1205"/>
    </row>
    <row r="16" spans="1:11" ht="12.75" customHeight="1" x14ac:dyDescent="0.2">
      <c r="A16" s="2363" t="s">
        <v>335</v>
      </c>
      <c r="B16" s="2363"/>
      <c r="C16" s="2363"/>
      <c r="D16" s="2363"/>
      <c r="E16" s="236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2" t="s">
        <v>425</v>
      </c>
      <c r="B18" s="2393"/>
      <c r="C18" s="2393"/>
      <c r="D18" s="2393"/>
      <c r="E18" s="2394"/>
      <c r="F18" s="256" t="s">
        <v>1084</v>
      </c>
      <c r="G18" s="564"/>
      <c r="H18" s="564"/>
      <c r="I18" s="564"/>
      <c r="J18" s="1205"/>
      <c r="K18" s="1191"/>
    </row>
    <row r="19" spans="1:11" ht="25.5" customHeight="1" x14ac:dyDescent="0.2">
      <c r="A19" s="2374" t="s">
        <v>1998</v>
      </c>
      <c r="B19" s="2374"/>
      <c r="C19" s="2374"/>
      <c r="D19" s="2374"/>
      <c r="E19" s="2375"/>
      <c r="F19" s="256" t="s">
        <v>1085</v>
      </c>
      <c r="G19" s="564"/>
      <c r="H19" s="564"/>
      <c r="I19" s="564"/>
      <c r="J19" s="1205"/>
      <c r="K19" s="1191"/>
    </row>
    <row r="20" spans="1:11" ht="12.75" customHeight="1" x14ac:dyDescent="0.2">
      <c r="A20" s="2376" t="s">
        <v>1838</v>
      </c>
      <c r="B20" s="2377"/>
      <c r="C20" s="2377"/>
      <c r="D20" s="2377"/>
      <c r="E20" s="2378"/>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6" t="s">
        <v>1840</v>
      </c>
      <c r="B22" s="2366"/>
      <c r="C22" s="2366"/>
      <c r="D22" s="2366"/>
      <c r="E22" s="2373"/>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39988</v>
      </c>
      <c r="I23" s="560">
        <f>SUM(I14:I16,I21,I22)</f>
        <v>0</v>
      </c>
      <c r="J23" s="560">
        <f>SUM(J14:J16,J21,J22)</f>
        <v>0</v>
      </c>
      <c r="K23" s="560">
        <f>SUM(K14:K16,K21,K22)</f>
        <v>22461</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8"/>
      <c r="I31" s="2369"/>
      <c r="J31" s="2369"/>
      <c r="K31" s="2369"/>
    </row>
    <row r="32" spans="1:11" x14ac:dyDescent="0.2">
      <c r="A32" s="58"/>
      <c r="B32" s="9"/>
      <c r="C32" s="9"/>
      <c r="D32" s="9"/>
      <c r="E32" s="548"/>
      <c r="F32" s="1146" t="s">
        <v>619</v>
      </c>
      <c r="G32" s="568"/>
      <c r="H32" s="2370"/>
      <c r="I32" s="2369"/>
      <c r="J32" s="2369"/>
      <c r="K32" s="2369"/>
    </row>
    <row r="33" spans="1:11" x14ac:dyDescent="0.2">
      <c r="A33" s="1729" t="s">
        <v>1837</v>
      </c>
      <c r="B33" s="112"/>
      <c r="C33" s="112"/>
      <c r="D33" s="112"/>
      <c r="E33" s="112"/>
      <c r="F33" s="112"/>
      <c r="G33" s="569"/>
      <c r="H33" s="2370"/>
      <c r="I33" s="2369"/>
      <c r="J33" s="2369"/>
      <c r="K33" s="2369"/>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6" t="s">
        <v>620</v>
      </c>
      <c r="B41" s="2379"/>
      <c r="C41" s="2379"/>
      <c r="D41" s="2379"/>
      <c r="E41" s="2379"/>
      <c r="F41" s="238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5"/>
      <c r="K1" s="2396"/>
      <c r="L1" s="2396"/>
    </row>
    <row r="2" spans="1:14" ht="48" x14ac:dyDescent="0.2">
      <c r="A2" s="1819"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c r="D5" s="634"/>
      <c r="E5" s="634"/>
      <c r="F5" s="1057">
        <f>(C5+D5)-E5</f>
        <v>0</v>
      </c>
      <c r="G5" s="630"/>
      <c r="H5" s="636"/>
      <c r="I5" s="636"/>
      <c r="J5" s="636"/>
      <c r="K5" s="641"/>
      <c r="L5" s="1056">
        <f>F5-K5</f>
        <v>0</v>
      </c>
    </row>
    <row r="6" spans="1:14" ht="14.25" thickTop="1" thickBot="1" x14ac:dyDescent="0.25">
      <c r="A6" s="643" t="s">
        <v>1306</v>
      </c>
      <c r="B6" s="284">
        <v>222</v>
      </c>
      <c r="C6" s="571">
        <v>847144</v>
      </c>
      <c r="D6" s="571"/>
      <c r="E6" s="571"/>
      <c r="F6" s="1057">
        <f>(C6+D6)-E6</f>
        <v>847144</v>
      </c>
      <c r="G6" s="630">
        <v>50</v>
      </c>
      <c r="H6" s="571"/>
      <c r="I6" s="571"/>
      <c r="J6" s="571"/>
      <c r="K6" s="1056">
        <f>(H6+I6)-J6</f>
        <v>0</v>
      </c>
      <c r="L6" s="1056">
        <f>F6-K6</f>
        <v>847144</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22295072</v>
      </c>
      <c r="D8" s="635">
        <v>17212</v>
      </c>
      <c r="E8" s="635"/>
      <c r="F8" s="1057">
        <f>(C8+D8)-E8</f>
        <v>22312284</v>
      </c>
      <c r="G8" s="631">
        <v>50</v>
      </c>
      <c r="H8" s="571">
        <v>6622893</v>
      </c>
      <c r="I8" s="571">
        <v>464739</v>
      </c>
      <c r="J8" s="571"/>
      <c r="K8" s="1056">
        <f>(H8+I8)-J8</f>
        <v>7087632</v>
      </c>
      <c r="L8" s="1056">
        <f>F8-K8</f>
        <v>15224652</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818319</v>
      </c>
      <c r="D10" s="1058"/>
      <c r="E10" s="1058"/>
      <c r="F10" s="1059">
        <f>(C10+D10)-E10</f>
        <v>818319</v>
      </c>
      <c r="G10" s="631">
        <v>20</v>
      </c>
      <c r="H10" s="1060">
        <v>232581</v>
      </c>
      <c r="I10" s="1060">
        <v>34887</v>
      </c>
      <c r="J10" s="1060"/>
      <c r="K10" s="1056">
        <f>(H10+I10)-J10</f>
        <v>267468</v>
      </c>
      <c r="L10" s="1056">
        <f>F10-K10</f>
        <v>550851</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4690977</v>
      </c>
      <c r="D12" s="635">
        <v>131888</v>
      </c>
      <c r="E12" s="635"/>
      <c r="F12" s="1057">
        <f>(C12+D12)-E12</f>
        <v>4822865</v>
      </c>
      <c r="G12" s="631">
        <v>10</v>
      </c>
      <c r="H12" s="571">
        <v>3880236</v>
      </c>
      <c r="I12" s="571">
        <v>228305</v>
      </c>
      <c r="J12" s="571"/>
      <c r="K12" s="1056">
        <f>(H12+I12)-J12</f>
        <v>4108541</v>
      </c>
      <c r="L12" s="1056">
        <f>F12-K12</f>
        <v>714324</v>
      </c>
    </row>
    <row r="13" spans="1:14" ht="14.25" thickTop="1" thickBot="1" x14ac:dyDescent="0.25">
      <c r="A13" s="646" t="s">
        <v>1311</v>
      </c>
      <c r="B13" s="284">
        <v>252</v>
      </c>
      <c r="C13" s="635">
        <v>1657723</v>
      </c>
      <c r="D13" s="635"/>
      <c r="E13" s="635"/>
      <c r="F13" s="1057">
        <f>(C13+D13)-E13</f>
        <v>1657723</v>
      </c>
      <c r="G13" s="631">
        <v>5</v>
      </c>
      <c r="H13" s="571">
        <v>1633282</v>
      </c>
      <c r="I13" s="571">
        <v>12849</v>
      </c>
      <c r="J13" s="571"/>
      <c r="K13" s="1056">
        <f>(H13+I13)-J13</f>
        <v>1646131</v>
      </c>
      <c r="L13" s="1056">
        <f>F13-K13</f>
        <v>11592</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30309235</v>
      </c>
      <c r="D16" s="637">
        <f>SUM(D3,D5:D6,D8:D10,D12:D15)</f>
        <v>149100</v>
      </c>
      <c r="E16" s="637">
        <f>SUM(E3,E5:E6,E8:E10,E12:E15)</f>
        <v>0</v>
      </c>
      <c r="F16" s="637">
        <f>SUM(F3,F5:F6,F8:F10,F12:F15)</f>
        <v>30458335</v>
      </c>
      <c r="G16" s="631"/>
      <c r="H16" s="637">
        <f>SUM(H3,H6,H8:H10,H12:H14,)</f>
        <v>12368992</v>
      </c>
      <c r="I16" s="637">
        <f>SUM(I3,I6,I8:I10,I12:I14,)</f>
        <v>740780</v>
      </c>
      <c r="J16" s="637">
        <f>SUM(J3,J6,J8:J10,J12:J14,)</f>
        <v>0</v>
      </c>
      <c r="K16" s="1057">
        <f>(H16+I16)-J16</f>
        <v>13109772</v>
      </c>
      <c r="L16" s="1057">
        <f>F16-K16</f>
        <v>17348563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740780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171" sqref="F17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930"/>
    </row>
    <row r="2" spans="1:7" ht="13.5" thickBot="1" x14ac:dyDescent="0.25">
      <c r="A2" s="2403" t="s">
        <v>555</v>
      </c>
      <c r="B2" s="2404"/>
      <c r="C2" s="2404"/>
      <c r="D2" s="2404"/>
      <c r="E2" s="2404"/>
      <c r="F2" s="240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6"/>
      <c r="B5" s="2407"/>
      <c r="C5" s="2407"/>
      <c r="D5" s="2407"/>
      <c r="E5" s="2407"/>
      <c r="F5" s="2407"/>
    </row>
    <row r="6" spans="1:7" ht="13.5" customHeight="1" thickBot="1" x14ac:dyDescent="0.25">
      <c r="A6" s="2397" t="s">
        <v>1291</v>
      </c>
      <c r="B6" s="2398"/>
      <c r="C6" s="2398"/>
      <c r="D6" s="2398"/>
      <c r="E6" s="2398"/>
      <c r="F6" s="2399"/>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8992475</v>
      </c>
      <c r="G8" s="355"/>
    </row>
    <row r="9" spans="1:7" ht="12" customHeight="1" x14ac:dyDescent="0.2">
      <c r="A9" s="357" t="s">
        <v>527</v>
      </c>
      <c r="B9" s="934" t="s">
        <v>1803</v>
      </c>
      <c r="C9" s="356"/>
      <c r="D9" s="357" t="s">
        <v>579</v>
      </c>
      <c r="E9" s="575"/>
      <c r="F9" s="936">
        <f>'Expenditures 15-22'!K150</f>
        <v>1055265</v>
      </c>
      <c r="G9" s="937"/>
    </row>
    <row r="10" spans="1:7" ht="12" customHeight="1" x14ac:dyDescent="0.2">
      <c r="A10" s="357" t="s">
        <v>577</v>
      </c>
      <c r="B10" s="934" t="s">
        <v>1804</v>
      </c>
      <c r="C10" s="356"/>
      <c r="D10" s="357" t="s">
        <v>579</v>
      </c>
      <c r="E10" s="575"/>
      <c r="F10" s="936">
        <f>'Expenditures 15-22'!K168</f>
        <v>878669</v>
      </c>
      <c r="G10" s="937"/>
    </row>
    <row r="11" spans="1:7" ht="12" customHeight="1" x14ac:dyDescent="0.2">
      <c r="A11" s="357" t="s">
        <v>528</v>
      </c>
      <c r="B11" s="934" t="s">
        <v>1805</v>
      </c>
      <c r="C11" s="356"/>
      <c r="D11" s="357" t="s">
        <v>579</v>
      </c>
      <c r="E11" s="575"/>
      <c r="F11" s="936">
        <f>'Expenditures 15-22'!K204</f>
        <v>442382</v>
      </c>
      <c r="G11" s="937"/>
    </row>
    <row r="12" spans="1:7" ht="12" customHeight="1" x14ac:dyDescent="0.2">
      <c r="A12" s="357" t="s">
        <v>529</v>
      </c>
      <c r="B12" s="934" t="s">
        <v>1806</v>
      </c>
      <c r="C12" s="356"/>
      <c r="D12" s="357" t="s">
        <v>579</v>
      </c>
      <c r="E12" s="575"/>
      <c r="F12" s="936">
        <f>'Expenditures 15-22'!K288</f>
        <v>389347</v>
      </c>
      <c r="G12" s="937"/>
    </row>
    <row r="13" spans="1:7" ht="12" customHeight="1" x14ac:dyDescent="0.2">
      <c r="A13" s="357" t="s">
        <v>112</v>
      </c>
      <c r="B13" s="934" t="s">
        <v>1807</v>
      </c>
      <c r="C13" s="356"/>
      <c r="D13" s="357" t="s">
        <v>579</v>
      </c>
      <c r="E13" s="575"/>
      <c r="F13" s="936">
        <f>'Expenditures 15-22'!K331</f>
        <v>0</v>
      </c>
      <c r="G13" s="938"/>
    </row>
    <row r="14" spans="1:7" ht="12" customHeight="1" thickBot="1" x14ac:dyDescent="0.25">
      <c r="A14" s="939"/>
      <c r="B14" s="576"/>
      <c r="C14" s="577"/>
      <c r="D14" s="994" t="s">
        <v>579</v>
      </c>
      <c r="E14" s="588" t="s">
        <v>1111</v>
      </c>
      <c r="F14" s="940">
        <f>SUM(F8:F13)</f>
        <v>11758138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335611</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12284</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561023</v>
      </c>
      <c r="G53" s="355"/>
    </row>
    <row r="54" spans="1:7" ht="12" customHeight="1" x14ac:dyDescent="0.2">
      <c r="A54" s="357" t="s">
        <v>526</v>
      </c>
      <c r="B54" s="357" t="s">
        <v>1815</v>
      </c>
      <c r="C54" s="955" t="s">
        <v>1137</v>
      </c>
      <c r="D54" s="951" t="s">
        <v>1277</v>
      </c>
      <c r="E54" s="575"/>
      <c r="F54" s="1098">
        <f>'Expenditures 15-22'!G114</f>
        <v>130013</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19087</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475500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0</v>
      </c>
      <c r="G64" s="355"/>
    </row>
    <row r="65" spans="1:8" ht="12" customHeight="1" x14ac:dyDescent="0.2">
      <c r="A65" s="357" t="s">
        <v>528</v>
      </c>
      <c r="B65" s="357" t="s">
        <v>1826</v>
      </c>
      <c r="C65" s="952" t="s">
        <v>1137</v>
      </c>
      <c r="D65" s="951" t="s">
        <v>1277</v>
      </c>
      <c r="E65" s="575"/>
      <c r="F65" s="1098">
        <f>'Expenditures 15-22'!G204</f>
        <v>11799</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18925</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781</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1565023</v>
      </c>
      <c r="G75" s="355"/>
    </row>
    <row r="76" spans="1:8" s="961" customFormat="1" ht="12" customHeight="1" thickTop="1" thickBot="1" x14ac:dyDescent="0.25">
      <c r="A76" s="581"/>
      <c r="B76" s="579"/>
      <c r="C76" s="580"/>
      <c r="D76" s="960" t="s">
        <v>1790</v>
      </c>
      <c r="E76" s="591"/>
      <c r="F76" s="1104">
        <f>(F14-F75)</f>
        <v>10193115</v>
      </c>
      <c r="G76" s="357"/>
    </row>
    <row r="77" spans="1:8" s="961" customFormat="1" ht="12" customHeight="1" thickTop="1" x14ac:dyDescent="0.2">
      <c r="A77" s="582"/>
      <c r="B77" s="579"/>
      <c r="C77" s="580"/>
      <c r="D77" s="960" t="s">
        <v>2027</v>
      </c>
      <c r="E77" s="591"/>
      <c r="F77" s="1566">
        <v>1173.07</v>
      </c>
      <c r="G77" s="358"/>
      <c r="H77" s="357"/>
    </row>
    <row r="78" spans="1:8" s="961" customFormat="1" ht="12" customHeight="1" thickBot="1" x14ac:dyDescent="0.25">
      <c r="A78" s="583"/>
      <c r="B78" s="579"/>
      <c r="C78" s="580"/>
      <c r="D78" s="960" t="s">
        <v>1857</v>
      </c>
      <c r="E78" s="591" t="s">
        <v>1111</v>
      </c>
      <c r="F78" s="1105">
        <f>IF(F77&gt;0,F76/F77," Complete Line 77")</f>
        <v>8689.2640677879408</v>
      </c>
      <c r="G78" s="357"/>
    </row>
    <row r="79" spans="1:8" s="961" customFormat="1" ht="12" thickTop="1" x14ac:dyDescent="0.2">
      <c r="A79" s="382"/>
      <c r="B79" s="357"/>
      <c r="C79" s="356"/>
      <c r="D79" s="578"/>
      <c r="E79" s="575"/>
      <c r="F79" s="962"/>
      <c r="G79" s="357"/>
    </row>
    <row r="80" spans="1:8" s="961" customFormat="1" ht="12" thickBot="1" x14ac:dyDescent="0.25">
      <c r="A80" s="2397" t="s">
        <v>1292</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232671</v>
      </c>
      <c r="G93" s="969"/>
    </row>
    <row r="94" spans="1:7" ht="12" customHeight="1" x14ac:dyDescent="0.2">
      <c r="A94" s="970" t="s">
        <v>146</v>
      </c>
      <c r="B94" s="970" t="s">
        <v>182</v>
      </c>
      <c r="C94" s="967">
        <v>1700</v>
      </c>
      <c r="D94" s="976" t="str">
        <f>'Revenues 9-14'!A82</f>
        <v>Total District/School Activity Income</v>
      </c>
      <c r="E94" s="383"/>
      <c r="F94" s="1063">
        <f>SUM('Revenues 9-14'!C82,'Revenues 9-14'!D82)</f>
        <v>95457</v>
      </c>
      <c r="G94" s="969"/>
    </row>
    <row r="95" spans="1:7" ht="12" customHeight="1" x14ac:dyDescent="0.2">
      <c r="A95" s="970" t="s">
        <v>526</v>
      </c>
      <c r="B95" s="970" t="s">
        <v>183</v>
      </c>
      <c r="C95" s="967">
        <f>'Revenues 9-14'!B84</f>
        <v>1811</v>
      </c>
      <c r="D95" s="968" t="str">
        <f>'Revenues 9-14'!A84</f>
        <v>Rentals - Regular Textbooks</v>
      </c>
      <c r="E95" s="383"/>
      <c r="F95" s="1063">
        <f>'Revenues 9-14'!C84</f>
        <v>94481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2933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295323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2505</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1145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14655</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174863</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245348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182090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293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28156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10545</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45012</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1425477</v>
      </c>
    </row>
    <row r="176" spans="1:7" ht="12" customHeight="1" x14ac:dyDescent="0.2">
      <c r="A176" s="584"/>
      <c r="B176" s="585"/>
      <c r="C176" s="586"/>
      <c r="D176" s="992" t="s">
        <v>1854</v>
      </c>
      <c r="E176" s="1046"/>
      <c r="F176" s="1108">
        <f>'PCTC-OEPP 28-29'!F76-F175</f>
        <v>8767638</v>
      </c>
    </row>
    <row r="177" spans="1:7" ht="12" customHeight="1" x14ac:dyDescent="0.2">
      <c r="A177" s="584"/>
      <c r="B177" s="585"/>
      <c r="C177" s="586"/>
      <c r="D177" s="992" t="s">
        <v>2011</v>
      </c>
      <c r="E177" s="1046"/>
      <c r="F177" s="1108">
        <f>'Cap Outlay Deprec 27'!I18</f>
        <v>740780</v>
      </c>
    </row>
    <row r="178" spans="1:7" ht="12" customHeight="1" x14ac:dyDescent="0.2">
      <c r="A178" s="584"/>
      <c r="B178" s="585"/>
      <c r="C178" s="586"/>
      <c r="D178" s="992" t="s">
        <v>1856</v>
      </c>
      <c r="E178" s="1046"/>
      <c r="F178" s="1108">
        <f>F176+F177</f>
        <v>9508418</v>
      </c>
    </row>
    <row r="179" spans="1:7" ht="12" customHeight="1" x14ac:dyDescent="0.2">
      <c r="A179" s="584"/>
      <c r="B179" s="587"/>
      <c r="C179" s="586"/>
      <c r="D179" s="992" t="s">
        <v>2012</v>
      </c>
      <c r="E179" s="1046"/>
      <c r="F179" s="1109">
        <f>'PCTC-OEPP 28-29'!F77</f>
        <v>1173.07</v>
      </c>
      <c r="G179" s="68"/>
    </row>
    <row r="180" spans="1:7" ht="12" customHeight="1" thickBot="1" x14ac:dyDescent="0.25">
      <c r="A180" s="584"/>
      <c r="B180" s="587"/>
      <c r="C180" s="586"/>
      <c r="D180" s="992" t="s">
        <v>1933</v>
      </c>
      <c r="E180" s="1046" t="s">
        <v>1934</v>
      </c>
      <c r="F180" s="1110">
        <f>F178/F179</f>
        <v>8105.5844919740512</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8" t="s">
        <v>1629</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245347</v>
      </c>
      <c r="F10" s="856"/>
      <c r="G10" s="1111"/>
      <c r="H10" s="215"/>
      <c r="I10" s="215"/>
    </row>
    <row r="11" spans="1:9" s="2" customFormat="1" ht="22.5" customHeight="1" x14ac:dyDescent="0.2">
      <c r="A11" s="2413" t="s">
        <v>2089</v>
      </c>
      <c r="B11" s="2414"/>
      <c r="C11" s="2414"/>
      <c r="D11" s="2415"/>
      <c r="E11" s="1995">
        <v>43935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6309660</v>
      </c>
      <c r="F19" s="763"/>
      <c r="G19" s="765">
        <f>'Expenditures 15-22'!K33-SUM('Expenditures 15-22'!G33,'Expenditures 15-22'!I33)+'Expenditures 15-22'!D223</f>
        <v>6309660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203918</v>
      </c>
      <c r="F21" s="763"/>
      <c r="G21" s="765">
        <f>'Expenditures 15-22'!K42-SUM('Expenditures 15-22'!G42,'Expenditures 15-22'!I42)+'Expenditures 15-22'!K120-SUM('Expenditures 15-22'!G120,'Expenditures 15-22'!I120)+'Expenditures 15-22'!K174-SUM('Expenditures 15-22'!G174,'Expenditures 15-22'!I174)+'Expenditures 15-22'!D232</f>
        <v>203918</v>
      </c>
      <c r="H21" s="285"/>
      <c r="I21" s="215"/>
    </row>
    <row r="22" spans="1:9" s="2" customFormat="1" ht="12" customHeight="1" x14ac:dyDescent="0.2">
      <c r="A22" s="762" t="s">
        <v>643</v>
      </c>
      <c r="B22" s="758"/>
      <c r="C22" s="757">
        <v>2200</v>
      </c>
      <c r="D22" s="763"/>
      <c r="E22" s="764">
        <f>'Expenditures 15-22'!K47-SUM('Expenditures 15-22'!G47,'Expenditures 15-22'!I47)+'Expenditures 15-22'!D237</f>
        <v>118432</v>
      </c>
      <c r="F22" s="763"/>
      <c r="G22" s="765">
        <f>'Expenditures 15-22'!K47-SUM('Expenditures 15-22'!G47,'Expenditures 15-22'!I47)+'Expenditures 15-22'!D237</f>
        <v>118432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364151</v>
      </c>
      <c r="F23" s="763"/>
      <c r="G23" s="764">
        <f>'Expenditures 15-22'!K53-SUM('Expenditures 15-22'!G53,'Expenditures 15-22'!I53)+'Expenditures 15-22'!D251+'Expenditures 15-22'!K323-SUM('Expenditures 15-22'!G323,'Expenditures 15-22'!I323)</f>
        <v>364151</v>
      </c>
      <c r="H23" s="285"/>
      <c r="I23" s="215"/>
    </row>
    <row r="24" spans="1:9" s="2" customFormat="1" ht="12" customHeight="1" x14ac:dyDescent="0.2">
      <c r="A24" s="762" t="s">
        <v>645</v>
      </c>
      <c r="B24" s="758"/>
      <c r="C24" s="757">
        <v>2400</v>
      </c>
      <c r="D24" s="763"/>
      <c r="E24" s="764">
        <f>'Expenditures 15-22'!K57-SUM('Expenditures 15-22'!G57,'Expenditures 15-22'!I57)+'Expenditures 15-22'!D255</f>
        <v>656674</v>
      </c>
      <c r="F24" s="763"/>
      <c r="G24" s="765">
        <f>'Expenditures 15-22'!K57-SUM('Expenditures 15-22'!G57,'Expenditures 15-22'!I57)+'Expenditures 15-22'!D255</f>
        <v>656674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120571</v>
      </c>
      <c r="E27" s="764">
        <f>E8</f>
        <v>0</v>
      </c>
      <c r="F27" s="764">
        <f>'Expenditures 15-22'!K60-SUM('Expenditures 15-22'!G60,'Expenditures 15-22'!I60)+'Expenditures 15-22'!D258-E8</f>
        <v>120571</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1090458</v>
      </c>
      <c r="F28" s="767">
        <f>'Expenditures 15-22'!K61-SUM('Expenditures 15-22'!G61,'Expenditures 15-22'!I61)+'Expenditures 15-22'!K124-SUM('Expenditures 15-22'!G124,'Expenditures 15-22'!I124)+'Expenditures 15-22'!D260-E9</f>
        <v>1090458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487385</v>
      </c>
      <c r="F29" s="763"/>
      <c r="G29" s="765">
        <f>'Expenditures 15-22'!K62-SUM('Expenditures 15-22'!G62,'Expenditures 15-22'!I62)+'Expenditures 15-22'!K125-SUM('Expenditures 15-22'!G125,'Expenditures 15-22'!I125)+'Expenditures 15-22'!K176-SUM('Expenditures 15-22'!G176,'Expenditures 15-22'!I176)+'Expenditures 15-22'!D261</f>
        <v>487385</v>
      </c>
      <c r="H29" s="391"/>
    </row>
    <row r="30" spans="1:9" ht="12" customHeight="1" x14ac:dyDescent="0.2">
      <c r="A30" s="762" t="s">
        <v>106</v>
      </c>
      <c r="B30" s="760"/>
      <c r="C30" s="757">
        <v>2560</v>
      </c>
      <c r="D30" s="763"/>
      <c r="E30" s="764">
        <f>'Expenditures 15-22'!K63-SUM('Expenditures 15-22'!G63,'Expenditures 15-22'!I63)+'Expenditures 15-22'!D262-E10</f>
        <v>302500</v>
      </c>
      <c r="F30" s="763"/>
      <c r="G30" s="764">
        <f>'Expenditures 15-22'!K63-SUM('Expenditures 15-22'!G63,'Expenditures 15-22'!I63)+'Expenditures 15-22'!D262-E10</f>
        <v>302500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229857</v>
      </c>
      <c r="E37" s="764">
        <f>E14</f>
        <v>0</v>
      </c>
      <c r="F37" s="764">
        <f>'Expenditures 15-22'!K71-SUM('Expenditures 15-22'!G71,'Expenditures 15-22'!I71)+'Expenditures 15-22'!D270-E14</f>
        <v>229857</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13065</v>
      </c>
      <c r="F39" s="763"/>
      <c r="G39" s="764">
        <f>'Expenditures 15-22'!K75-SUM('Expenditures 15-22'!G75,'Expenditures 15-22'!I75)+'Expenditures 15-22'!K130-SUM('Expenditures 15-22'!G130,'Expenditures 15-22'!I130)+'Expenditures 15-22'!K179-SUM('Expenditures 15-22'!G179,'Expenditures 15-22'!I179)+'Expenditures 15-22'!D274</f>
        <v>13065</v>
      </c>
    </row>
    <row r="40" spans="1:7" ht="12" customHeight="1" x14ac:dyDescent="0.2">
      <c r="A40" s="779" t="s">
        <v>162</v>
      </c>
      <c r="B40" s="780"/>
      <c r="C40" s="781"/>
      <c r="D40" s="767">
        <f>SUM(D19:D39)</f>
        <v>350428</v>
      </c>
      <c r="E40" s="767">
        <f>SUM(E19:E39)</f>
        <v>9546243</v>
      </c>
      <c r="F40" s="767">
        <f>SUM(F19:F39)</f>
        <v>1440886</v>
      </c>
      <c r="G40" s="767">
        <f>SUM(G19:G39)</f>
        <v>8455785</v>
      </c>
    </row>
    <row r="41" spans="1:7" x14ac:dyDescent="0.2">
      <c r="A41" s="285"/>
      <c r="B41" s="215"/>
      <c r="C41" s="286"/>
      <c r="D41" s="2411" t="s">
        <v>601</v>
      </c>
      <c r="E41" s="2412"/>
      <c r="F41" s="771" t="s">
        <v>602</v>
      </c>
      <c r="G41" s="778"/>
    </row>
    <row r="42" spans="1:7" ht="12" customHeight="1" x14ac:dyDescent="0.2">
      <c r="A42" s="285"/>
      <c r="B42" s="215"/>
      <c r="C42" s="286"/>
      <c r="D42" s="772" t="s">
        <v>550</v>
      </c>
      <c r="E42" s="768">
        <f>D40</f>
        <v>350428</v>
      </c>
      <c r="F42" s="772" t="s">
        <v>552</v>
      </c>
      <c r="G42" s="768">
        <f>F40</f>
        <v>1440886</v>
      </c>
    </row>
    <row r="43" spans="1:7" ht="12" customHeight="1" x14ac:dyDescent="0.2">
      <c r="A43" s="285"/>
      <c r="B43" s="215"/>
      <c r="C43" s="286"/>
      <c r="D43" s="772" t="s">
        <v>551</v>
      </c>
      <c r="E43" s="768">
        <f>E40</f>
        <v>9546243</v>
      </c>
      <c r="F43" s="772" t="s">
        <v>551</v>
      </c>
      <c r="G43" s="768">
        <f>G40</f>
        <v>8455785</v>
      </c>
    </row>
    <row r="44" spans="1:7" ht="12" customHeight="1" x14ac:dyDescent="0.2">
      <c r="A44" s="285"/>
      <c r="B44" s="215"/>
      <c r="C44" s="215"/>
      <c r="D44" s="782" t="s">
        <v>1164</v>
      </c>
      <c r="E44" s="783">
        <f>(E42/E43)</f>
        <v>3.6708472642064525E-2</v>
      </c>
      <c r="F44" s="782" t="s">
        <v>1164</v>
      </c>
      <c r="G44" s="783">
        <f>(G42/G43)</f>
        <v>0.170402393154509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2" sqref="B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1649</v>
      </c>
      <c r="B1" s="2416"/>
      <c r="C1" s="2416"/>
      <c r="D1" s="2416"/>
      <c r="E1" s="2416"/>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20" t="s">
        <v>1935</v>
      </c>
      <c r="B5" s="2421"/>
      <c r="C5" s="2421"/>
      <c r="D5" s="2421"/>
      <c r="E5" s="2421"/>
    </row>
    <row r="6" spans="1:7" ht="12" customHeight="1" x14ac:dyDescent="0.25">
      <c r="A6" s="1924"/>
      <c r="B6" s="2422" t="str">
        <f>COVER!A17</f>
        <v>Auburn CUSD 10</v>
      </c>
      <c r="C6" s="2422"/>
      <c r="D6" s="2422"/>
      <c r="E6" s="1925"/>
    </row>
    <row r="7" spans="1:7" ht="11.25" customHeight="1" x14ac:dyDescent="0.25">
      <c r="A7" s="1924"/>
      <c r="B7" s="2423">
        <f>COVER!A13</f>
        <v>51084010026</v>
      </c>
      <c r="C7" s="2423"/>
      <c r="D7" s="2423"/>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t="s">
        <v>2097</v>
      </c>
      <c r="C13" s="1935" t="s">
        <v>2097</v>
      </c>
      <c r="D13" s="1938" t="s">
        <v>2097</v>
      </c>
      <c r="E13" s="1937" t="s">
        <v>2127</v>
      </c>
    </row>
    <row r="14" spans="1:7" ht="12" customHeight="1" x14ac:dyDescent="0.2">
      <c r="A14" s="1934" t="s">
        <v>1661</v>
      </c>
      <c r="B14" s="1935"/>
      <c r="C14" s="1935"/>
      <c r="D14" s="1938"/>
      <c r="E14" s="1937"/>
    </row>
    <row r="15" spans="1:7" ht="12" customHeight="1" x14ac:dyDescent="0.2">
      <c r="A15" s="1934" t="s">
        <v>1662</v>
      </c>
      <c r="B15" s="1935" t="s">
        <v>2097</v>
      </c>
      <c r="C15" s="1935" t="s">
        <v>2097</v>
      </c>
      <c r="D15" s="1938" t="s">
        <v>2097</v>
      </c>
      <c r="E15" s="1937" t="s">
        <v>2128</v>
      </c>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2097</v>
      </c>
      <c r="E26" s="1937" t="s">
        <v>2129</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2097</v>
      </c>
      <c r="C31" s="1935" t="s">
        <v>2097</v>
      </c>
      <c r="D31" s="1938" t="s">
        <v>2097</v>
      </c>
      <c r="E31" s="1937" t="s">
        <v>2130</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1666</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2" t="str">
        <f>COVER!A17</f>
        <v>Auburn CUSD 10</v>
      </c>
      <c r="J6" s="2443"/>
    </row>
    <row r="7" spans="1:10" x14ac:dyDescent="0.2">
      <c r="A7" s="2444" t="s">
        <v>1014</v>
      </c>
      <c r="B7" s="2445"/>
      <c r="C7" s="2445"/>
      <c r="D7" s="2445"/>
      <c r="E7" s="2446"/>
      <c r="F7" s="1605"/>
      <c r="G7" s="1594"/>
      <c r="H7" s="1604" t="s">
        <v>430</v>
      </c>
      <c r="I7" s="2447">
        <f>COVER!A13</f>
        <v>51084010026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8" t="s">
        <v>559</v>
      </c>
      <c r="B11" s="2449"/>
      <c r="C11" s="2450"/>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253477</v>
      </c>
      <c r="F12" s="1633"/>
      <c r="G12" s="1632">
        <f t="shared" ref="G12:G18" si="0">SUM(E12:F12)</f>
        <v>253477</v>
      </c>
      <c r="H12" s="1634">
        <v>266151</v>
      </c>
      <c r="I12" s="1633"/>
      <c r="J12" s="1632">
        <f t="shared" ref="J12:J18" si="1">SUM(H12:I12)</f>
        <v>266151</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253477</v>
      </c>
      <c r="F19" s="1640">
        <f t="shared" si="2"/>
        <v>0</v>
      </c>
      <c r="G19" s="1640">
        <f t="shared" si="2"/>
        <v>253477</v>
      </c>
      <c r="H19" s="1640">
        <f t="shared" si="2"/>
        <v>266151</v>
      </c>
      <c r="I19" s="1640">
        <f t="shared" si="2"/>
        <v>0</v>
      </c>
      <c r="J19" s="1640">
        <f t="shared" si="2"/>
        <v>266151</v>
      </c>
    </row>
    <row r="20" spans="1:10" ht="25.5" customHeight="1" thickTop="1" x14ac:dyDescent="0.2">
      <c r="A20" s="1628">
        <v>9</v>
      </c>
      <c r="B20" s="2454" t="s">
        <v>2019</v>
      </c>
      <c r="C20" s="2452"/>
      <c r="D20" s="2453"/>
      <c r="E20" s="1641"/>
      <c r="F20" s="1641"/>
      <c r="G20" s="1641"/>
      <c r="H20" s="1641"/>
      <c r="I20" s="1641"/>
      <c r="J20" s="1642">
        <f>IF(AND(G19&gt;0,J19&gt;0),(((J19-G19)/G19)),"Enter Budget Data")</f>
        <v>5.0000591769667466E-2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1198</v>
      </c>
      <c r="D27" s="1907"/>
      <c r="E27" s="1908"/>
      <c r="F27" s="2455" t="s">
        <v>1893</v>
      </c>
      <c r="G27" s="2455"/>
    </row>
    <row r="28" spans="1:10" ht="28.5" customHeight="1" x14ac:dyDescent="0.2">
      <c r="B28" s="1643"/>
      <c r="C28" s="2457"/>
      <c r="D28" s="2457"/>
      <c r="E28" s="1910"/>
      <c r="F28" s="2457"/>
      <c r="G28" s="2457"/>
    </row>
    <row r="29" spans="1:10" x14ac:dyDescent="0.2">
      <c r="B29" s="1643"/>
      <c r="C29" s="1904" t="s">
        <v>2026</v>
      </c>
      <c r="E29" s="1909"/>
      <c r="F29" s="2456" t="s">
        <v>1894</v>
      </c>
      <c r="G29" s="2456"/>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2092</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c r="C39" s="2437" t="s">
        <v>1027</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showGridLines="0" topLeftCell="A43" zoomScale="110" zoomScaleNormal="110" workbookViewId="0">
      <selection activeCell="C48" sqref="C48"/>
    </sheetView>
  </sheetViews>
  <sheetFormatPr defaultRowHeight="12.75" x14ac:dyDescent="0.2"/>
  <cols>
    <col min="1" max="4" width="3.140625" customWidth="1"/>
    <col min="8" max="8" width="18.7109375" customWidth="1"/>
    <col min="11" max="11" width="11.5703125" bestFit="1" customWidth="1"/>
  </cols>
  <sheetData>
    <row r="2" spans="1:11" x14ac:dyDescent="0.2">
      <c r="A2" s="133" t="s">
        <v>294</v>
      </c>
    </row>
    <row r="3" spans="1:11" x14ac:dyDescent="0.2">
      <c r="A3" t="s">
        <v>295</v>
      </c>
    </row>
    <row r="5" spans="1:11" x14ac:dyDescent="0.2">
      <c r="A5" s="385">
        <v>1</v>
      </c>
      <c r="B5" t="s">
        <v>2150</v>
      </c>
    </row>
    <row r="6" spans="1:11" x14ac:dyDescent="0.2">
      <c r="A6" s="385"/>
      <c r="C6" t="s">
        <v>2131</v>
      </c>
    </row>
    <row r="7" spans="1:11" x14ac:dyDescent="0.2">
      <c r="A7" s="385"/>
      <c r="D7" t="s">
        <v>2132</v>
      </c>
      <c r="K7">
        <v>57</v>
      </c>
    </row>
    <row r="8" spans="1:11" x14ac:dyDescent="0.2">
      <c r="A8" s="385"/>
      <c r="D8" t="s">
        <v>2133</v>
      </c>
      <c r="K8">
        <v>13</v>
      </c>
    </row>
    <row r="9" spans="1:11" x14ac:dyDescent="0.2">
      <c r="A9" s="385"/>
      <c r="D9" t="s">
        <v>2134</v>
      </c>
      <c r="K9">
        <v>17</v>
      </c>
    </row>
    <row r="10" spans="1:11" x14ac:dyDescent="0.2">
      <c r="A10" s="385"/>
      <c r="D10" t="s">
        <v>380</v>
      </c>
      <c r="K10">
        <v>5</v>
      </c>
    </row>
    <row r="11" spans="1:11" x14ac:dyDescent="0.2">
      <c r="A11" s="385"/>
      <c r="D11" t="s">
        <v>2148</v>
      </c>
      <c r="K11">
        <v>9</v>
      </c>
    </row>
    <row r="12" spans="1:11" x14ac:dyDescent="0.2">
      <c r="A12" s="385"/>
      <c r="D12" t="s">
        <v>163</v>
      </c>
      <c r="K12">
        <v>1</v>
      </c>
    </row>
    <row r="13" spans="1:11" ht="13.5" thickBot="1" x14ac:dyDescent="0.25">
      <c r="A13" s="385"/>
      <c r="E13" t="s">
        <v>162</v>
      </c>
      <c r="K13" s="2111">
        <f>SUM(K7:K12)</f>
        <v>102</v>
      </c>
    </row>
    <row r="14" spans="1:11" ht="13.5" thickTop="1" x14ac:dyDescent="0.2">
      <c r="A14" s="385"/>
    </row>
    <row r="15" spans="1:11" x14ac:dyDescent="0.2">
      <c r="A15" s="385">
        <v>2</v>
      </c>
      <c r="B15" t="s">
        <v>2135</v>
      </c>
    </row>
    <row r="16" spans="1:11" ht="13.5" thickBot="1" x14ac:dyDescent="0.25">
      <c r="A16" s="385"/>
      <c r="C16" t="s">
        <v>2136</v>
      </c>
      <c r="K16" s="2113">
        <v>1606</v>
      </c>
    </row>
    <row r="17" spans="1:11" ht="13.5" thickTop="1" x14ac:dyDescent="0.2">
      <c r="A17" s="385"/>
    </row>
    <row r="18" spans="1:11" x14ac:dyDescent="0.2">
      <c r="A18" s="385">
        <v>3</v>
      </c>
      <c r="B18" t="s">
        <v>2137</v>
      </c>
    </row>
    <row r="19" spans="1:11" ht="13.5" thickBot="1" x14ac:dyDescent="0.25">
      <c r="A19" s="385"/>
      <c r="C19" t="s">
        <v>2138</v>
      </c>
      <c r="K19" s="2113">
        <v>7251</v>
      </c>
    </row>
    <row r="20" spans="1:11" ht="13.5" thickTop="1" x14ac:dyDescent="0.2">
      <c r="A20" s="385"/>
    </row>
    <row r="21" spans="1:11" x14ac:dyDescent="0.2">
      <c r="A21" s="385">
        <v>4</v>
      </c>
      <c r="B21" t="s">
        <v>2139</v>
      </c>
    </row>
    <row r="22" spans="1:11" x14ac:dyDescent="0.2">
      <c r="A22" s="386"/>
      <c r="C22" t="s">
        <v>2132</v>
      </c>
    </row>
    <row r="23" spans="1:11" x14ac:dyDescent="0.2">
      <c r="A23" s="386"/>
      <c r="D23" t="s">
        <v>2140</v>
      </c>
      <c r="K23" s="2112">
        <v>2293</v>
      </c>
    </row>
    <row r="24" spans="1:11" x14ac:dyDescent="0.2">
      <c r="A24" s="386"/>
      <c r="K24" s="2112"/>
    </row>
    <row r="25" spans="1:11" x14ac:dyDescent="0.2">
      <c r="A25" s="386"/>
      <c r="C25" t="s">
        <v>2133</v>
      </c>
      <c r="K25" s="2112"/>
    </row>
    <row r="26" spans="1:11" x14ac:dyDescent="0.2">
      <c r="A26" s="386"/>
      <c r="D26" t="s">
        <v>2141</v>
      </c>
      <c r="K26" s="2112">
        <v>1051</v>
      </c>
    </row>
    <row r="27" spans="1:11" x14ac:dyDescent="0.2">
      <c r="A27" s="386"/>
      <c r="K27" s="2112"/>
    </row>
    <row r="28" spans="1:11" x14ac:dyDescent="0.2">
      <c r="A28" s="386"/>
      <c r="C28" t="s">
        <v>2142</v>
      </c>
      <c r="K28" s="2112"/>
    </row>
    <row r="29" spans="1:11" x14ac:dyDescent="0.2">
      <c r="A29" s="386"/>
      <c r="D29" t="s">
        <v>2143</v>
      </c>
      <c r="K29" s="2115">
        <v>20983</v>
      </c>
    </row>
    <row r="30" spans="1:11" x14ac:dyDescent="0.2">
      <c r="A30" s="386"/>
    </row>
    <row r="31" spans="1:11" ht="13.5" thickBot="1" x14ac:dyDescent="0.25">
      <c r="A31" s="386"/>
      <c r="K31" s="2114">
        <f>SUM(K23:K30)</f>
        <v>24327</v>
      </c>
    </row>
    <row r="32" spans="1:11" ht="13.5" thickTop="1" x14ac:dyDescent="0.2">
      <c r="A32" s="386"/>
    </row>
    <row r="33" spans="1:11" x14ac:dyDescent="0.2">
      <c r="A33" s="386">
        <v>5</v>
      </c>
      <c r="B33" t="s">
        <v>2144</v>
      </c>
    </row>
    <row r="34" spans="1:11" ht="13.5" thickBot="1" x14ac:dyDescent="0.25">
      <c r="A34" s="386"/>
      <c r="C34" t="s">
        <v>2145</v>
      </c>
      <c r="K34" s="2113">
        <v>1300</v>
      </c>
    </row>
    <row r="35" spans="1:11" ht="13.5" thickTop="1" x14ac:dyDescent="0.2">
      <c r="A35" s="386"/>
    </row>
    <row r="36" spans="1:11" x14ac:dyDescent="0.2">
      <c r="A36" s="386">
        <v>6</v>
      </c>
      <c r="B36" t="s">
        <v>2146</v>
      </c>
    </row>
    <row r="37" spans="1:11" x14ac:dyDescent="0.2">
      <c r="A37" s="386"/>
      <c r="C37" t="s">
        <v>2147</v>
      </c>
    </row>
    <row r="38" spans="1:11" x14ac:dyDescent="0.2">
      <c r="A38" s="386"/>
      <c r="D38" t="s">
        <v>2132</v>
      </c>
      <c r="K38">
        <v>57</v>
      </c>
    </row>
    <row r="39" spans="1:11" x14ac:dyDescent="0.2">
      <c r="A39" s="386"/>
      <c r="D39" t="s">
        <v>2133</v>
      </c>
      <c r="K39">
        <v>13</v>
      </c>
    </row>
    <row r="40" spans="1:11" x14ac:dyDescent="0.2">
      <c r="A40" s="386"/>
      <c r="D40" t="s">
        <v>2134</v>
      </c>
      <c r="K40">
        <v>17</v>
      </c>
    </row>
    <row r="41" spans="1:11" x14ac:dyDescent="0.2">
      <c r="A41" s="386"/>
      <c r="D41" t="s">
        <v>380</v>
      </c>
      <c r="K41">
        <v>5</v>
      </c>
    </row>
    <row r="42" spans="1:11" x14ac:dyDescent="0.2">
      <c r="A42" s="386"/>
      <c r="D42" t="s">
        <v>2148</v>
      </c>
      <c r="K42">
        <v>9</v>
      </c>
    </row>
    <row r="43" spans="1:11" x14ac:dyDescent="0.2">
      <c r="A43" s="386"/>
      <c r="D43" s="12" t="s">
        <v>163</v>
      </c>
      <c r="K43">
        <v>1</v>
      </c>
    </row>
    <row r="44" spans="1:11" ht="13.5" thickBot="1" x14ac:dyDescent="0.25">
      <c r="A44" s="386"/>
      <c r="E44" t="s">
        <v>2149</v>
      </c>
      <c r="K44" s="2111">
        <f>SUM(K38:K43)</f>
        <v>102</v>
      </c>
    </row>
    <row r="45" spans="1:11" ht="13.5" thickTop="1" x14ac:dyDescent="0.2">
      <c r="A45" s="386"/>
    </row>
    <row r="46" spans="1:11" x14ac:dyDescent="0.2">
      <c r="A46" s="386">
        <v>7</v>
      </c>
      <c r="B46" t="s">
        <v>2151</v>
      </c>
    </row>
    <row r="47" spans="1:11" x14ac:dyDescent="0.2">
      <c r="A47" s="386"/>
      <c r="C47" s="12" t="s">
        <v>2157</v>
      </c>
      <c r="K47" s="2112">
        <v>475500</v>
      </c>
    </row>
    <row r="48" spans="1:11" x14ac:dyDescent="0.2">
      <c r="A48" s="386"/>
      <c r="C48" t="s">
        <v>2152</v>
      </c>
      <c r="K48" s="2112">
        <v>45000</v>
      </c>
    </row>
    <row r="49" spans="1:11" x14ac:dyDescent="0.2">
      <c r="A49" s="386"/>
      <c r="C49" t="s">
        <v>2153</v>
      </c>
      <c r="K49" s="2112">
        <v>15911</v>
      </c>
    </row>
    <row r="50" spans="1:11" x14ac:dyDescent="0.2">
      <c r="A50" s="386"/>
      <c r="C50" t="s">
        <v>2154</v>
      </c>
      <c r="K50" s="2115">
        <v>10965</v>
      </c>
    </row>
    <row r="51" spans="1:11" x14ac:dyDescent="0.2">
      <c r="A51" s="386"/>
      <c r="K51" s="2112"/>
    </row>
    <row r="52" spans="1:11" ht="13.5" thickBot="1" x14ac:dyDescent="0.25">
      <c r="A52" s="386"/>
      <c r="D52" t="s">
        <v>2155</v>
      </c>
      <c r="K52" s="2113">
        <f>SUM(K47:K51)</f>
        <v>547376</v>
      </c>
    </row>
    <row r="53" spans="1:11" ht="13.5" thickTop="1" x14ac:dyDescent="0.2">
      <c r="A53" s="386"/>
    </row>
    <row r="54" spans="1:11" x14ac:dyDescent="0.2">
      <c r="A54" s="386"/>
    </row>
    <row r="55" spans="1:11" x14ac:dyDescent="0.2">
      <c r="A55" s="386"/>
    </row>
    <row r="56" spans="1:11" x14ac:dyDescent="0.2">
      <c r="A56" s="386"/>
    </row>
    <row r="57" spans="1:11" x14ac:dyDescent="0.2">
      <c r="A57" s="386"/>
    </row>
    <row r="58" spans="1:11" x14ac:dyDescent="0.2">
      <c r="A58" s="386"/>
    </row>
    <row r="59" spans="1:11" x14ac:dyDescent="0.2">
      <c r="A59" s="386"/>
    </row>
    <row r="60" spans="1:11" x14ac:dyDescent="0.2">
      <c r="A60" s="386"/>
    </row>
    <row r="61" spans="1:11" x14ac:dyDescent="0.2">
      <c r="A61" s="386"/>
    </row>
    <row r="62" spans="1:11" x14ac:dyDescent="0.2">
      <c r="A62" s="386"/>
    </row>
    <row r="63" spans="1:11" x14ac:dyDescent="0.2">
      <c r="A63" s="386"/>
    </row>
    <row r="64" spans="1:11" x14ac:dyDescent="0.2">
      <c r="A64" s="386"/>
      <c r="B64" s="166" t="str">
        <f>COVER!A17</f>
        <v>Auburn CUSD 10</v>
      </c>
    </row>
    <row r="65" spans="2:2" x14ac:dyDescent="0.2">
      <c r="B65" s="393">
        <f>COVER!A13</f>
        <v>51084010026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3" sqref="H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1876</v>
      </c>
      <c r="B1" s="2461"/>
      <c r="C1" s="2461"/>
      <c r="D1" s="2461"/>
      <c r="E1" s="2461"/>
      <c r="F1" s="2462"/>
    </row>
    <row r="2" spans="1:8" ht="39.75" customHeight="1" x14ac:dyDescent="0.2">
      <c r="A2" s="2470" t="s">
        <v>2020</v>
      </c>
      <c r="B2" s="2471"/>
      <c r="C2" s="2471"/>
      <c r="D2" s="2471"/>
      <c r="E2" s="2471"/>
      <c r="F2" s="2472"/>
      <c r="G2" s="1820"/>
      <c r="H2" s="1820"/>
    </row>
    <row r="3" spans="1:8" ht="46.5" customHeight="1" x14ac:dyDescent="0.2">
      <c r="A3" s="2473" t="s">
        <v>1722</v>
      </c>
      <c r="B3" s="2474"/>
      <c r="C3" s="2474"/>
      <c r="D3" s="2474"/>
      <c r="E3" s="2474"/>
      <c r="F3" s="2475"/>
      <c r="G3" s="1820"/>
      <c r="H3" s="1820"/>
    </row>
    <row r="4" spans="1:8" s="1572" customFormat="1" ht="41.25" customHeight="1" x14ac:dyDescent="0.2">
      <c r="A4" s="2476" t="s">
        <v>1875</v>
      </c>
      <c r="B4" s="2477"/>
      <c r="C4" s="2477"/>
      <c r="D4" s="2477"/>
      <c r="E4" s="2477"/>
      <c r="F4" s="2478"/>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8548304</v>
      </c>
      <c r="C6" s="1575">
        <f>'Acct Summary 7-8'!D8</f>
        <v>986573</v>
      </c>
      <c r="D6" s="1575">
        <f>'Acct Summary 7-8'!F8</f>
        <v>430204</v>
      </c>
      <c r="E6" s="1575">
        <f>'Acct Summary 7-8'!I8</f>
        <v>49299</v>
      </c>
      <c r="F6" s="1575">
        <f>SUM(B6:E6)</f>
        <v>10014380</v>
      </c>
    </row>
    <row r="7" spans="1:8" s="1576" customFormat="1" ht="14.25" customHeight="1" thickBot="1" x14ac:dyDescent="0.25">
      <c r="A7" s="1574" t="s">
        <v>1634</v>
      </c>
      <c r="B7" s="1577">
        <f>'Acct Summary 7-8'!C17</f>
        <v>8992475</v>
      </c>
      <c r="C7" s="1577">
        <f>'Acct Summary 7-8'!D17</f>
        <v>1055265</v>
      </c>
      <c r="D7" s="1577">
        <f>'Acct Summary 7-8'!F17</f>
        <v>442382</v>
      </c>
      <c r="E7" s="1836"/>
      <c r="F7" s="1575">
        <f>SUM(B7:E7)</f>
        <v>10490122</v>
      </c>
    </row>
    <row r="8" spans="1:8" s="1576" customFormat="1" ht="14.25" thickTop="1" thickBot="1" x14ac:dyDescent="0.25">
      <c r="A8" s="1578" t="s">
        <v>1635</v>
      </c>
      <c r="B8" s="1579">
        <f>(B6-B7)</f>
        <v>-444171</v>
      </c>
      <c r="C8" s="1579">
        <f>(C6-C7)</f>
        <v>-68692</v>
      </c>
      <c r="D8" s="1579">
        <f>(D6-D7)</f>
        <v>-12178</v>
      </c>
      <c r="E8" s="1577">
        <f>(E6-E7)</f>
        <v>49299</v>
      </c>
      <c r="F8" s="1580">
        <f>SUM(F6-F7)</f>
        <v>-475742</v>
      </c>
    </row>
    <row r="9" spans="1:8" s="1576" customFormat="1" ht="14.25" thickTop="1" thickBot="1" x14ac:dyDescent="0.25">
      <c r="A9" s="1581" t="s">
        <v>2021</v>
      </c>
      <c r="B9" s="1582">
        <f>'Acct Summary 7-8'!C81</f>
        <v>3886250</v>
      </c>
      <c r="C9" s="1582">
        <f>'Acct Summary 7-8'!D81</f>
        <v>402255</v>
      </c>
      <c r="D9" s="1582">
        <f>'Acct Summary 7-8'!F81</f>
        <v>711539</v>
      </c>
      <c r="E9" s="1582">
        <f>'Acct Summary 7-8'!I81</f>
        <v>806282</v>
      </c>
      <c r="F9" s="1661">
        <f>SUM(B9:E9)</f>
        <v>5806326</v>
      </c>
    </row>
    <row r="10" spans="1:8" ht="16.5" customHeight="1" thickTop="1" x14ac:dyDescent="0.2">
      <c r="A10" s="1583"/>
      <c r="B10" s="1584"/>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1949</v>
      </c>
      <c r="B14" s="2463"/>
      <c r="C14" s="2463"/>
      <c r="D14" s="2463"/>
      <c r="E14" s="2463"/>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9" sqref="A9"/>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9"/>
      <c r="B8" s="2480"/>
      <c r="C8" s="2480"/>
      <c r="D8" s="2481"/>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4" t="s">
        <v>1888</v>
      </c>
      <c r="D11" s="2485"/>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7" t="s">
        <v>353</v>
      </c>
      <c r="D27" s="2488"/>
    </row>
    <row r="28" spans="1:4" ht="12.75" x14ac:dyDescent="0.2">
      <c r="A28" s="229"/>
      <c r="B28" s="230">
        <v>2</v>
      </c>
      <c r="C28" s="2486" t="s">
        <v>1912</v>
      </c>
      <c r="D28" s="2350"/>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9" t="s">
        <v>615</v>
      </c>
      <c r="D49" s="2490"/>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2" t="s">
        <v>899</v>
      </c>
      <c r="D62" s="2483"/>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82" t="s">
        <v>757</v>
      </c>
      <c r="D76" s="2483"/>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91" t="s">
        <v>2022</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3" t="str">
        <f>COVER!A17</f>
        <v>Auburn CUSD 10</v>
      </c>
      <c r="B7" s="2494"/>
      <c r="C7" s="2494"/>
      <c r="D7" s="2495"/>
      <c r="E7" s="2496">
        <f>COVER!A13</f>
        <v>51084010026</v>
      </c>
      <c r="F7" s="2497"/>
      <c r="G7" s="2498" t="str">
        <f>COVER!T23</f>
        <v>066-003588</v>
      </c>
      <c r="H7" s="2499"/>
      <c r="I7" s="2499"/>
      <c r="J7" s="2499"/>
      <c r="K7" s="2499"/>
      <c r="L7" s="2500"/>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501"/>
      <c r="B9" s="2502"/>
      <c r="C9" s="2502"/>
      <c r="D9" s="2502"/>
      <c r="E9" s="2502"/>
      <c r="F9" s="2503"/>
      <c r="G9" s="2504" t="str">
        <f>COVER!T13</f>
        <v>Eck, Schafer &amp; Punke, LLP</v>
      </c>
      <c r="H9" s="2505"/>
      <c r="I9" s="2505"/>
      <c r="J9" s="2505"/>
      <c r="K9" s="2505"/>
      <c r="L9" s="2506"/>
    </row>
    <row r="10" spans="1:29" ht="13.5" customHeight="1" x14ac:dyDescent="0.2">
      <c r="A10" s="2507" t="str">
        <f>COVER!A38</f>
        <v>Darren Root</v>
      </c>
      <c r="B10" s="2508"/>
      <c r="C10" s="2508"/>
      <c r="D10" s="2508"/>
      <c r="E10" s="2508"/>
      <c r="F10" s="2509"/>
      <c r="G10" s="2504" t="str">
        <f>COVER!T17</f>
        <v>227 South Seventh Street</v>
      </c>
      <c r="H10" s="2510"/>
      <c r="I10" s="2510"/>
      <c r="J10" s="2510"/>
      <c r="K10" s="2510"/>
      <c r="L10" s="2511"/>
    </row>
    <row r="11" spans="1:29" ht="13.5" customHeight="1" x14ac:dyDescent="0.2">
      <c r="A11" s="2007" t="s">
        <v>1906</v>
      </c>
      <c r="B11" s="1959"/>
      <c r="C11" s="1949"/>
      <c r="D11" s="1961"/>
      <c r="E11" s="1949"/>
      <c r="F11" s="1950"/>
      <c r="G11" s="2504" t="str">
        <f>COVER!T19</f>
        <v>Springfield</v>
      </c>
      <c r="H11" s="2510"/>
      <c r="I11" s="2510"/>
      <c r="J11" s="2002" t="str">
        <f>COVER!X19</f>
        <v>IL</v>
      </c>
      <c r="K11" s="2002">
        <f>COVER!Z19</f>
        <v>62701</v>
      </c>
      <c r="L11" s="2001"/>
    </row>
    <row r="12" spans="1:29" ht="13.5" customHeight="1" x14ac:dyDescent="0.2">
      <c r="A12" s="2512" t="s">
        <v>1905</v>
      </c>
      <c r="B12" s="2513"/>
      <c r="C12" s="2513"/>
      <c r="D12" s="2513"/>
      <c r="E12" s="2513"/>
      <c r="F12" s="2514"/>
      <c r="G12" s="1918"/>
      <c r="H12" s="1295"/>
      <c r="I12" s="1295"/>
      <c r="J12" s="1295"/>
      <c r="K12" s="1295"/>
      <c r="L12" s="1919"/>
    </row>
    <row r="13" spans="1:29" ht="13.5" customHeight="1" x14ac:dyDescent="0.2">
      <c r="A13" s="2504"/>
      <c r="B13" s="2505"/>
      <c r="C13" s="2505"/>
      <c r="D13" s="2505"/>
      <c r="E13" s="1294"/>
      <c r="F13" s="2003"/>
      <c r="G13" s="2011" t="s">
        <v>1907</v>
      </c>
      <c r="H13" s="1952"/>
      <c r="I13" s="2515" t="str">
        <f>COVER!T25</f>
        <v>jdstewart@espcpa.com</v>
      </c>
      <c r="J13" s="2516"/>
      <c r="K13" s="2516"/>
      <c r="L13" s="2517"/>
    </row>
    <row r="14" spans="1:29" ht="13.5" customHeight="1" x14ac:dyDescent="0.2">
      <c r="A14" s="2504" t="str">
        <f>COVER!A19</f>
        <v>660 North Street</v>
      </c>
      <c r="B14" s="2502"/>
      <c r="C14" s="2502"/>
      <c r="D14" s="2502"/>
      <c r="E14" s="2000">
        <v>0</v>
      </c>
      <c r="F14" s="1293"/>
      <c r="G14" s="2012" t="s">
        <v>1385</v>
      </c>
      <c r="H14" s="1279"/>
      <c r="I14" s="1279"/>
      <c r="J14" s="1279"/>
      <c r="K14" s="1279"/>
      <c r="L14" s="1951"/>
    </row>
    <row r="15" spans="1:29" ht="13.5" customHeight="1" x14ac:dyDescent="0.2">
      <c r="A15" s="2504" t="str">
        <f>COVER!A21</f>
        <v>Auburn</v>
      </c>
      <c r="B15" s="2510"/>
      <c r="C15" s="2510"/>
      <c r="D15" s="1278"/>
      <c r="E15" s="1920"/>
      <c r="F15" s="1292"/>
      <c r="G15" s="1999" t="str">
        <f>COVER!T15</f>
        <v>J.D. Stewart</v>
      </c>
      <c r="H15" s="1279"/>
      <c r="I15" s="1279"/>
      <c r="J15" s="1279"/>
      <c r="K15" s="1279"/>
      <c r="L15" s="1951"/>
    </row>
    <row r="16" spans="1:29" ht="12.2" customHeight="1" x14ac:dyDescent="0.2">
      <c r="A16" s="1999"/>
      <c r="B16" s="1501"/>
      <c r="C16" s="2002">
        <f>COVER!A25</f>
        <v>62515</v>
      </c>
      <c r="D16" s="2002"/>
      <c r="E16" s="2002"/>
      <c r="F16" s="2003"/>
      <c r="G16" s="2518"/>
      <c r="H16" s="2519"/>
      <c r="I16" s="2519"/>
      <c r="J16" s="2519"/>
      <c r="K16" s="2519"/>
      <c r="L16" s="2520"/>
    </row>
    <row r="17" spans="1:13" ht="12.2" customHeight="1" x14ac:dyDescent="0.2">
      <c r="A17" s="2521"/>
      <c r="B17" s="2522"/>
      <c r="C17" s="2522"/>
      <c r="D17" s="2522"/>
      <c r="E17" s="2522"/>
      <c r="F17" s="2523"/>
      <c r="G17" s="2012" t="s">
        <v>1384</v>
      </c>
      <c r="H17" s="1279"/>
      <c r="I17" s="1279"/>
      <c r="J17" s="1279"/>
      <c r="K17" s="2013" t="s">
        <v>1383</v>
      </c>
      <c r="L17" s="1950"/>
      <c r="M17" s="1291"/>
    </row>
    <row r="18" spans="1:13" ht="12.2" customHeight="1" x14ac:dyDescent="0.2">
      <c r="A18" s="2507"/>
      <c r="B18" s="2508"/>
      <c r="C18" s="2508"/>
      <c r="D18" s="2508"/>
      <c r="E18" s="2508"/>
      <c r="F18" s="2509"/>
      <c r="G18" s="2493" t="str">
        <f>COVER!T21</f>
        <v>217-525-1111</v>
      </c>
      <c r="H18" s="2494"/>
      <c r="I18" s="2494"/>
      <c r="J18" s="2494"/>
      <c r="K18" s="2493" t="str">
        <f>COVER!X21</f>
        <v>217-525-1120</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Auburn CUSD 10</v>
      </c>
      <c r="B1" s="2526"/>
      <c r="C1" s="2526"/>
      <c r="D1" s="2526"/>
    </row>
    <row r="2" spans="1:11" s="2006" customFormat="1" ht="12.75" x14ac:dyDescent="0.2">
      <c r="A2" s="2527">
        <f>'Single Audit Cover'!E7</f>
        <v>51084010026</v>
      </c>
      <c r="B2" s="2528"/>
      <c r="C2" s="2528"/>
      <c r="D2" s="2528"/>
    </row>
    <row r="3" spans="1:11" s="2006" customFormat="1" ht="12.75" x14ac:dyDescent="0.2">
      <c r="A3" s="2525" t="s">
        <v>1897</v>
      </c>
      <c r="B3" s="2526"/>
      <c r="C3" s="2526"/>
      <c r="D3" s="2526"/>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2091</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2090</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Auburn CUSD 10</v>
      </c>
      <c r="B1" s="2531"/>
      <c r="C1" s="2531"/>
      <c r="D1" s="2531"/>
      <c r="E1" s="2531"/>
    </row>
    <row r="2" spans="1:5" x14ac:dyDescent="0.2">
      <c r="A2" s="2532">
        <f>'Single Audit Cover'!E7</f>
        <v>51084010026</v>
      </c>
      <c r="B2" s="2532"/>
      <c r="C2" s="2532"/>
      <c r="D2" s="2532"/>
      <c r="E2" s="2532"/>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511444</v>
      </c>
    </row>
    <row r="11" spans="1:5" x14ac:dyDescent="0.2">
      <c r="A11" s="1346" t="s">
        <v>1458</v>
      </c>
      <c r="B11" s="1345"/>
      <c r="C11" s="1345"/>
    </row>
    <row r="12" spans="1:5" x14ac:dyDescent="0.2">
      <c r="A12" s="1346" t="s">
        <v>1457</v>
      </c>
      <c r="B12" s="1345" t="s">
        <v>1456</v>
      </c>
      <c r="C12" s="1345"/>
      <c r="D12" s="1344">
        <f>SUM('Revenues 9-14'!C112:D112,'Revenues 9-14'!F112:G112)</f>
        <v>129237</v>
      </c>
    </row>
    <row r="13" spans="1:5" x14ac:dyDescent="0.2">
      <c r="A13" s="1346" t="s">
        <v>1455</v>
      </c>
      <c r="B13" s="1345"/>
      <c r="C13" s="1345"/>
    </row>
    <row r="14" spans="1:5" x14ac:dyDescent="0.2">
      <c r="A14" s="1346" t="s">
        <v>1454</v>
      </c>
      <c r="B14" s="1345"/>
      <c r="C14" s="1345"/>
      <c r="D14" s="1344">
        <f>'ICR Computation 30'!E11</f>
        <v>43935</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-45012</v>
      </c>
    </row>
    <row r="19" spans="1:4" ht="13.5" thickBot="1" x14ac:dyDescent="0.25">
      <c r="A19" s="2024" t="s">
        <v>1451</v>
      </c>
      <c r="D19" s="1343">
        <f>SUM(D10:D17)</f>
        <v>639604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1449</v>
      </c>
      <c r="D32" s="1341">
        <f>SUM(D19:D30)</f>
        <v>639604</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1443</v>
      </c>
      <c r="C47" s="1334"/>
      <c r="D47" s="1916">
        <f>SUM(D35:D45)</f>
        <v>0</v>
      </c>
    </row>
    <row r="49" spans="2:4" x14ac:dyDescent="0.2">
      <c r="B49" s="1334" t="s">
        <v>1442</v>
      </c>
      <c r="C49" s="1334"/>
      <c r="D49" s="1916">
        <f>D32-D47</f>
        <v>639604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19" sqref="I1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Auburn CUSD 10</v>
      </c>
      <c r="B1" s="2537"/>
      <c r="C1" s="2537"/>
      <c r="D1" s="2537"/>
      <c r="E1" s="1411"/>
    </row>
    <row r="2" spans="1:7" ht="13.5" customHeight="1" x14ac:dyDescent="0.2">
      <c r="A2" s="2538">
        <f>'Single Audit Cover'!E7</f>
        <v>51084010026</v>
      </c>
      <c r="B2" s="2539"/>
      <c r="C2" s="2539"/>
      <c r="D2" s="2539"/>
      <c r="E2" s="1401"/>
    </row>
    <row r="3" spans="1:7" ht="15.75" customHeight="1" x14ac:dyDescent="0.25">
      <c r="A3" s="2540" t="s">
        <v>1493</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1846</v>
      </c>
      <c r="C6" s="1350"/>
      <c r="D6" s="1350"/>
    </row>
    <row r="7" spans="1:7" ht="60.95" customHeight="1" x14ac:dyDescent="0.2">
      <c r="A7" s="2535" t="s">
        <v>1901</v>
      </c>
      <c r="B7" s="2535"/>
      <c r="C7" s="2535"/>
      <c r="D7" s="2535"/>
      <c r="E7" s="2535"/>
      <c r="F7" s="2535"/>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5" t="s">
        <v>1847</v>
      </c>
      <c r="B13" s="2535"/>
      <c r="C13" s="2535"/>
      <c r="D13" s="2535"/>
      <c r="E13" s="2535"/>
      <c r="F13" s="2535"/>
    </row>
    <row r="14" spans="1:7" ht="9.75" customHeight="1" x14ac:dyDescent="0.2">
      <c r="C14" s="1338"/>
      <c r="D14" s="1338"/>
    </row>
    <row r="15" spans="1:7" ht="13.5" customHeight="1" x14ac:dyDescent="0.2">
      <c r="C15" s="1738" t="s">
        <v>1492</v>
      </c>
      <c r="D15" s="2545" t="s">
        <v>1491</v>
      </c>
      <c r="E15" s="2545"/>
      <c r="F15" s="2545"/>
    </row>
    <row r="16" spans="1:7" ht="13.5" customHeight="1" x14ac:dyDescent="0.2">
      <c r="A16" s="1370"/>
      <c r="B16" s="1342" t="s">
        <v>1490</v>
      </c>
      <c r="C16" s="1738" t="s">
        <v>1489</v>
      </c>
      <c r="D16" s="2546" t="s">
        <v>2070</v>
      </c>
      <c r="E16" s="2546"/>
      <c r="F16" s="2546"/>
    </row>
    <row r="17" spans="1:6" ht="20.45" customHeight="1" x14ac:dyDescent="0.2">
      <c r="A17" s="2049"/>
      <c r="B17" s="2050"/>
      <c r="C17" s="1963"/>
      <c r="D17" s="2544"/>
      <c r="E17" s="2544"/>
      <c r="F17" s="2544"/>
    </row>
    <row r="18" spans="1:6" ht="20.65" customHeight="1" x14ac:dyDescent="0.2">
      <c r="A18" s="2049"/>
      <c r="B18" s="2050"/>
      <c r="C18" s="1963"/>
      <c r="D18" s="2544"/>
      <c r="E18" s="2544"/>
      <c r="F18" s="2544"/>
    </row>
    <row r="19" spans="1:6" ht="20.65" customHeight="1" x14ac:dyDescent="0.2">
      <c r="A19" s="2049"/>
      <c r="B19" s="2050"/>
      <c r="C19" s="1963"/>
      <c r="D19" s="2544"/>
      <c r="E19" s="2544"/>
      <c r="F19" s="2544"/>
    </row>
    <row r="20" spans="1:6" ht="20.65" customHeight="1" x14ac:dyDescent="0.2">
      <c r="A20" s="2049"/>
      <c r="B20" s="2050"/>
      <c r="C20" s="1963"/>
      <c r="D20" s="2544"/>
      <c r="E20" s="2544"/>
      <c r="F20" s="2544"/>
    </row>
    <row r="21" spans="1:6" ht="20.65" customHeight="1" x14ac:dyDescent="0.2">
      <c r="A21" s="2049"/>
      <c r="B21" s="2050"/>
      <c r="C21" s="1963"/>
      <c r="D21" s="2544"/>
      <c r="E21" s="2544"/>
      <c r="F21" s="2544"/>
    </row>
    <row r="22" spans="1:6" ht="20.65" customHeight="1" x14ac:dyDescent="0.2">
      <c r="A22" s="2049"/>
      <c r="B22" s="2050"/>
      <c r="C22" s="1963"/>
      <c r="D22" s="2544"/>
      <c r="E22" s="2544"/>
      <c r="F22" s="2544"/>
    </row>
    <row r="23" spans="1:6" ht="20.65" customHeight="1" x14ac:dyDescent="0.2">
      <c r="A23" s="2049"/>
      <c r="B23" s="2050"/>
      <c r="C23" s="1963"/>
      <c r="D23" s="2544"/>
      <c r="E23" s="2544"/>
      <c r="F23" s="2544"/>
    </row>
    <row r="24" spans="1:6" ht="20.65" customHeight="1" x14ac:dyDescent="0.2">
      <c r="A24" s="2049"/>
      <c r="B24" s="2050"/>
      <c r="C24" s="1963"/>
      <c r="D24" s="2544"/>
      <c r="E24" s="2544"/>
      <c r="F24" s="2544"/>
    </row>
    <row r="25" spans="1:6" ht="20.65" customHeight="1" x14ac:dyDescent="0.2">
      <c r="A25" s="2049"/>
      <c r="B25" s="2050"/>
      <c r="C25" s="1963"/>
      <c r="D25" s="2544"/>
      <c r="E25" s="2544"/>
      <c r="F25" s="2544"/>
    </row>
    <row r="26" spans="1:6" ht="20.65" customHeight="1" x14ac:dyDescent="0.2">
      <c r="A26" s="2049"/>
      <c r="B26" s="2050"/>
      <c r="C26" s="1963"/>
      <c r="D26" s="2544"/>
      <c r="E26" s="2544"/>
      <c r="F26" s="2544"/>
    </row>
    <row r="27" spans="1:6" ht="20.65" customHeight="1" x14ac:dyDescent="0.2">
      <c r="A27" s="2049"/>
      <c r="B27" s="2050"/>
      <c r="C27" s="1963"/>
      <c r="D27" s="2544"/>
      <c r="E27" s="2544"/>
      <c r="F27" s="2544"/>
    </row>
    <row r="28" spans="1:6" ht="20.65" customHeight="1" x14ac:dyDescent="0.2">
      <c r="A28" s="2049"/>
      <c r="B28" s="2050"/>
      <c r="C28" s="1963"/>
      <c r="D28" s="2544"/>
      <c r="E28" s="2544"/>
      <c r="F28" s="2544"/>
    </row>
    <row r="29" spans="1:6" ht="20.65" customHeight="1" x14ac:dyDescent="0.2">
      <c r="A29" s="2049"/>
      <c r="B29" s="2050"/>
      <c r="C29" s="1963"/>
      <c r="D29" s="2544"/>
      <c r="E29" s="2544"/>
      <c r="F29" s="2544"/>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48" t="s">
        <v>2071</v>
      </c>
      <c r="B32" s="2548"/>
      <c r="C32" s="2548"/>
      <c r="D32" s="2548"/>
      <c r="E32" s="2548"/>
      <c r="F32" s="2548"/>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49">
        <f>+C33+C34</f>
        <v>0</v>
      </c>
      <c r="F34" s="2550"/>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1" t="s">
        <v>2074</v>
      </c>
      <c r="C49" s="2551"/>
      <c r="D49" s="2551"/>
      <c r="E49" s="1401"/>
    </row>
    <row r="50" spans="1:5" s="1355" customFormat="1" ht="3.75" customHeight="1" x14ac:dyDescent="0.2">
      <c r="A50" s="1402"/>
      <c r="B50" s="2055"/>
      <c r="C50" s="2055"/>
      <c r="D50" s="2055"/>
      <c r="E50" s="1401"/>
    </row>
    <row r="51" spans="1:5" s="1355" customFormat="1" ht="20.25" customHeight="1" x14ac:dyDescent="0.2">
      <c r="A51" s="1400">
        <v>6</v>
      </c>
      <c r="B51" s="2547" t="s">
        <v>1942</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2" t="str">
        <f>'Single Audit Cover'!A7</f>
        <v>Auburn CUSD 10</v>
      </c>
      <c r="C1" s="2553"/>
      <c r="D1" s="2553"/>
      <c r="E1" s="2553"/>
      <c r="F1" s="2553"/>
      <c r="G1" s="2553"/>
      <c r="H1" s="2553"/>
      <c r="I1" s="2553"/>
      <c r="J1" s="2553"/>
      <c r="K1" s="2553"/>
      <c r="L1" s="2553"/>
      <c r="M1" s="2553"/>
    </row>
    <row r="2" spans="2:14" ht="15" x14ac:dyDescent="0.2">
      <c r="B2" s="2554">
        <f>'Single Audit Cover'!E7</f>
        <v>51084010026</v>
      </c>
      <c r="C2" s="2554"/>
      <c r="D2" s="2554"/>
      <c r="E2" s="2554"/>
      <c r="F2" s="2554"/>
      <c r="G2" s="2554"/>
      <c r="H2" s="2554"/>
      <c r="I2" s="2554"/>
      <c r="J2" s="2554"/>
      <c r="K2" s="2554"/>
      <c r="L2" s="2554"/>
      <c r="M2" s="2554"/>
      <c r="N2" s="1399"/>
    </row>
    <row r="3" spans="2:14" ht="15" x14ac:dyDescent="0.2">
      <c r="B3" s="2555" t="s">
        <v>1431</v>
      </c>
      <c r="C3" s="2555"/>
      <c r="D3" s="2555"/>
      <c r="E3" s="2555"/>
      <c r="F3" s="2555"/>
      <c r="G3" s="2555"/>
      <c r="H3" s="2555"/>
      <c r="I3" s="2555"/>
      <c r="J3" s="2555"/>
      <c r="K3" s="2555"/>
      <c r="L3" s="2555"/>
      <c r="M3" s="2555"/>
      <c r="N3" s="1399"/>
    </row>
    <row r="4" spans="2:14" ht="15" x14ac:dyDescent="0.2">
      <c r="B4" s="2556" t="str">
        <f>'[1]Single Audit Cover'!A4</f>
        <v>Year Ending June 30, 2017</v>
      </c>
      <c r="C4" s="2556"/>
      <c r="D4" s="2556"/>
      <c r="E4" s="2556"/>
      <c r="F4" s="2556"/>
      <c r="G4" s="2556"/>
      <c r="H4" s="2556"/>
      <c r="I4" s="2556"/>
      <c r="J4" s="2556"/>
      <c r="K4" s="2556"/>
      <c r="L4" s="2556"/>
      <c r="M4" s="2556"/>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1860</v>
      </c>
      <c r="I8" s="1388" t="s">
        <v>1483</v>
      </c>
      <c r="J8" s="2104" t="s">
        <v>2061</v>
      </c>
      <c r="K8" s="1388" t="s">
        <v>1482</v>
      </c>
      <c r="L8" s="1387" t="s">
        <v>1477</v>
      </c>
      <c r="M8" s="1386" t="s">
        <v>31</v>
      </c>
    </row>
    <row r="9" spans="2:14" ht="13.5" x14ac:dyDescent="0.2">
      <c r="B9" s="2034" t="s">
        <v>1480</v>
      </c>
      <c r="C9" s="1393" t="s">
        <v>1479</v>
      </c>
      <c r="D9" s="1392" t="s">
        <v>2062</v>
      </c>
      <c r="E9" s="1391" t="s">
        <v>1860</v>
      </c>
      <c r="F9" s="1390" t="s">
        <v>2061</v>
      </c>
      <c r="G9" s="1389" t="s">
        <v>1860</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Auburn CUSD 10</v>
      </c>
      <c r="C1" s="2562"/>
      <c r="D1" s="2562"/>
      <c r="E1" s="2562"/>
      <c r="F1" s="2562"/>
      <c r="G1" s="2562"/>
      <c r="H1" s="2562"/>
      <c r="I1" s="2562"/>
      <c r="J1" s="1438"/>
    </row>
    <row r="2" spans="2:10" s="1350" customFormat="1" ht="12.75" customHeight="1" x14ac:dyDescent="0.2">
      <c r="B2" s="2563">
        <f>'Single Audit Cover'!E7</f>
        <v>51084010026</v>
      </c>
      <c r="C2" s="2564"/>
      <c r="D2" s="2564"/>
      <c r="E2" s="2564"/>
      <c r="F2" s="2564"/>
      <c r="G2" s="2564"/>
      <c r="H2" s="2564"/>
      <c r="I2" s="2564"/>
      <c r="J2" s="1438"/>
    </row>
    <row r="3" spans="2:10" s="1350" customFormat="1" ht="12.75" customHeight="1" x14ac:dyDescent="0.2">
      <c r="B3" s="2565" t="s">
        <v>1511</v>
      </c>
      <c r="C3" s="2543"/>
      <c r="D3" s="2543"/>
      <c r="E3" s="2543"/>
      <c r="F3" s="2543"/>
      <c r="G3" s="2543"/>
      <c r="H3" s="2543"/>
      <c r="I3" s="2543"/>
      <c r="J3" s="1437"/>
    </row>
    <row r="4" spans="2:10" s="1350" customFormat="1" ht="12.75" customHeight="1" x14ac:dyDescent="0.2">
      <c r="B4" s="2565" t="str">
        <f>'Single Audit Cover'!A4</f>
        <v>Year Ending June 30, 2017</v>
      </c>
      <c r="C4" s="2543"/>
      <c r="D4" s="2543"/>
      <c r="E4" s="2543"/>
      <c r="F4" s="2543"/>
      <c r="G4" s="2543"/>
      <c r="H4" s="2543"/>
      <c r="I4" s="2543"/>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1510</v>
      </c>
      <c r="C7" s="2543"/>
      <c r="D7" s="2543"/>
      <c r="E7" s="2543"/>
      <c r="F7" s="2543"/>
      <c r="G7" s="2543"/>
      <c r="H7" s="2543"/>
      <c r="I7" s="254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6"/>
      <c r="D11" s="2566"/>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7"/>
      <c r="E29" s="2567"/>
      <c r="F29" s="2567"/>
      <c r="G29" s="2567"/>
      <c r="H29" s="2567"/>
      <c r="I29" s="2567"/>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1499</v>
      </c>
      <c r="C37" s="2568" t="s">
        <v>1498</v>
      </c>
      <c r="D37" s="2569"/>
      <c r="E37" s="2569"/>
      <c r="F37" s="2570"/>
      <c r="G37" s="2568" t="s">
        <v>2077</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74" t="s">
        <v>2078</v>
      </c>
      <c r="D43" s="2575"/>
      <c r="E43" s="2575"/>
      <c r="F43" s="2576"/>
      <c r="G43" s="2577">
        <f>SUM(G38:I42)</f>
        <v>0</v>
      </c>
      <c r="H43" s="2577"/>
      <c r="I43" s="2577"/>
    </row>
    <row r="44" spans="2:9" ht="12.75" customHeight="1" x14ac:dyDescent="0.2"/>
    <row r="45" spans="2:9" ht="12.75" customHeight="1" x14ac:dyDescent="0.2">
      <c r="B45" s="1430" t="s">
        <v>2079</v>
      </c>
      <c r="D45" s="2578">
        <v>0</v>
      </c>
      <c r="E45" s="2579"/>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1497</v>
      </c>
      <c r="C49" s="1370"/>
      <c r="D49" s="1370"/>
      <c r="E49" s="2580"/>
      <c r="F49" s="2580"/>
      <c r="G49" s="2580"/>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Auburn CUSD 10</v>
      </c>
      <c r="C1" s="2561"/>
      <c r="D1" s="2561"/>
      <c r="E1" s="2561"/>
      <c r="F1" s="2561"/>
      <c r="G1" s="2561"/>
      <c r="H1" s="2561"/>
      <c r="I1" s="2561"/>
      <c r="J1" s="2561"/>
      <c r="K1" s="2561"/>
      <c r="L1" s="1471"/>
      <c r="M1" s="1471"/>
    </row>
    <row r="2" spans="1:13" ht="12" customHeight="1" x14ac:dyDescent="0.2">
      <c r="B2" s="2563">
        <f>'Single Audit Cover'!E7</f>
        <v>51084010026</v>
      </c>
      <c r="C2" s="2563"/>
      <c r="D2" s="2563"/>
      <c r="E2" s="2563"/>
      <c r="F2" s="2563"/>
      <c r="G2" s="2563"/>
      <c r="H2" s="2563"/>
      <c r="I2" s="2563"/>
      <c r="J2" s="2563"/>
      <c r="K2" s="2563"/>
      <c r="L2" s="1470"/>
      <c r="M2" s="1469"/>
    </row>
    <row r="3" spans="1:13" ht="10.35" customHeight="1" x14ac:dyDescent="0.2">
      <c r="B3" s="2542" t="s">
        <v>1511</v>
      </c>
      <c r="C3" s="2542"/>
      <c r="D3" s="2542"/>
      <c r="E3" s="2542"/>
      <c r="F3" s="2542"/>
      <c r="G3" s="2542"/>
      <c r="H3" s="2542"/>
      <c r="I3" s="2542"/>
      <c r="J3" s="2542"/>
      <c r="K3" s="2542"/>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1530</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Auburn CUSD 10</v>
      </c>
      <c r="C1" s="2587"/>
      <c r="D1" s="2587"/>
      <c r="E1" s="2587"/>
      <c r="F1" s="2587"/>
      <c r="G1" s="2587"/>
      <c r="H1" s="2587"/>
      <c r="I1" s="2587"/>
      <c r="J1" s="2587"/>
      <c r="K1" s="2587"/>
      <c r="L1" s="1490"/>
    </row>
    <row r="2" spans="1:12" ht="12.75" customHeight="1" x14ac:dyDescent="0.2">
      <c r="B2" s="2588">
        <f>'Single Audit Cover'!E7</f>
        <v>51084010026</v>
      </c>
      <c r="C2" s="2588"/>
      <c r="D2" s="2588"/>
      <c r="E2" s="2588"/>
      <c r="F2" s="2588"/>
      <c r="G2" s="2588"/>
      <c r="H2" s="2588"/>
      <c r="I2" s="2588"/>
      <c r="J2" s="2588"/>
      <c r="K2" s="2588"/>
      <c r="L2" s="1489"/>
    </row>
    <row r="3" spans="1:12" ht="12.75" customHeight="1" x14ac:dyDescent="0.2">
      <c r="B3" s="2542" t="s">
        <v>1511</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1364</v>
      </c>
      <c r="C5" s="1338"/>
      <c r="L5" s="1404"/>
    </row>
    <row r="6" spans="1:12" ht="30.75" customHeight="1" x14ac:dyDescent="0.2">
      <c r="A6" s="1404"/>
      <c r="B6" s="2589" t="s">
        <v>1550</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0"/>
      <c r="E14" s="2590"/>
      <c r="F14" s="2590"/>
      <c r="H14" s="1407" t="s">
        <v>1544</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1"/>
      <c r="E16" s="2591"/>
      <c r="F16" s="2591"/>
      <c r="G16" s="2591"/>
      <c r="H16" s="2591"/>
      <c r="I16" s="2591"/>
      <c r="J16" s="2591"/>
      <c r="K16" s="2591"/>
      <c r="L16" s="1404"/>
    </row>
    <row r="17" spans="2:12" ht="13.5" customHeight="1" x14ac:dyDescent="0.2">
      <c r="B17" s="1408" t="s">
        <v>1542</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Auburn CUSD 10</v>
      </c>
      <c r="C1" s="2561"/>
      <c r="D1" s="2561"/>
      <c r="E1" s="1500"/>
    </row>
    <row r="2" spans="2:5" s="1370" customFormat="1" ht="12.75" customHeight="1" x14ac:dyDescent="0.2">
      <c r="B2" s="2563">
        <f>'Single Audit Cover'!E7</f>
        <v>51084010026</v>
      </c>
      <c r="C2" s="2563"/>
      <c r="D2" s="2563"/>
      <c r="E2" s="1499"/>
    </row>
    <row r="3" spans="2:5" s="1331" customFormat="1" ht="12.75" customHeight="1" x14ac:dyDescent="0.2">
      <c r="B3" s="2542" t="s">
        <v>1560</v>
      </c>
      <c r="C3" s="2542"/>
      <c r="D3" s="2542"/>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Auburn CUSD 10</v>
      </c>
      <c r="C1" s="2561"/>
      <c r="D1" s="2561"/>
      <c r="E1" s="2561"/>
      <c r="F1" s="1490"/>
      <c r="G1" s="1490"/>
      <c r="H1" s="1490"/>
      <c r="I1" s="1490"/>
      <c r="J1" s="1490"/>
      <c r="K1" s="1490"/>
      <c r="L1" s="1490"/>
    </row>
    <row r="2" spans="2:12" ht="13.5" customHeight="1" x14ac:dyDescent="0.2">
      <c r="B2" s="2563">
        <f>'Single Audit Cover'!E7</f>
        <v>51084010026</v>
      </c>
      <c r="C2" s="2563"/>
      <c r="D2" s="2563"/>
      <c r="E2" s="2563"/>
      <c r="F2" s="1489"/>
      <c r="G2" s="1489"/>
      <c r="H2" s="1489"/>
      <c r="I2" s="1489"/>
      <c r="J2" s="1489"/>
      <c r="K2" s="1489"/>
      <c r="L2" s="1489"/>
    </row>
    <row r="3" spans="2:12" ht="13.5" customHeight="1" x14ac:dyDescent="0.2">
      <c r="B3" s="2542" t="s">
        <v>1568</v>
      </c>
      <c r="C3" s="2542"/>
      <c r="D3" s="2542"/>
      <c r="E3" s="2542"/>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1564</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51084010026</v>
      </c>
    </row>
    <row r="3" spans="1:2" x14ac:dyDescent="0.2">
      <c r="A3" t="s">
        <v>1109</v>
      </c>
      <c r="B3" s="1221" t="str">
        <f>COVER!A15</f>
        <v>Sangamon</v>
      </c>
    </row>
    <row r="4" spans="1:2" x14ac:dyDescent="0.2">
      <c r="A4" t="s">
        <v>1165</v>
      </c>
      <c r="B4" s="1221" t="str">
        <f>COVER!A17</f>
        <v>Auburn CUSD 10</v>
      </c>
    </row>
    <row r="5" spans="1:2" x14ac:dyDescent="0.2">
      <c r="A5" t="s">
        <v>798</v>
      </c>
      <c r="B5" s="1221" t="str">
        <f>COVER!A38</f>
        <v>Darren Root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066-003588</v>
      </c>
    </row>
    <row r="16" spans="1:2" x14ac:dyDescent="0.2">
      <c r="A16" t="s">
        <v>489</v>
      </c>
      <c r="B16" s="1221" t="str">
        <f>COVER!T13</f>
        <v>Eck, Schafer &amp; Punke, LLP</v>
      </c>
    </row>
    <row r="17" spans="1:2" x14ac:dyDescent="0.2">
      <c r="A17" t="s">
        <v>1029</v>
      </c>
      <c r="B17" s="1221" t="str">
        <f>COVER!T15</f>
        <v>J.D. Stewart</v>
      </c>
    </row>
    <row r="18" spans="1:2" x14ac:dyDescent="0.2">
      <c r="A18" t="s">
        <v>1344</v>
      </c>
      <c r="B18" s="1221" t="str">
        <f>COVER!T17</f>
        <v>227 South Seventh Street</v>
      </c>
    </row>
    <row r="19" spans="1:2" x14ac:dyDescent="0.2">
      <c r="A19" t="s">
        <v>1031</v>
      </c>
      <c r="B19" s="1221" t="str">
        <f>COVER!T25</f>
        <v>jdstewart@espcpa.com</v>
      </c>
    </row>
    <row r="20" spans="1:2" x14ac:dyDescent="0.2">
      <c r="A20" t="s">
        <v>1032</v>
      </c>
      <c r="B20" s="1221" t="str">
        <f>COVER!T19</f>
        <v>Springfield</v>
      </c>
    </row>
    <row r="21" spans="1:2" x14ac:dyDescent="0.2">
      <c r="A21" t="s">
        <v>557</v>
      </c>
      <c r="B21" s="1221" t="str">
        <f>COVER!X19</f>
        <v>IL</v>
      </c>
    </row>
    <row r="22" spans="1:2" x14ac:dyDescent="0.2">
      <c r="A22" t="s">
        <v>1033</v>
      </c>
      <c r="B22" s="1221">
        <f>COVER!Z19</f>
        <v>62701</v>
      </c>
    </row>
    <row r="23" spans="1:2" x14ac:dyDescent="0.2">
      <c r="A23" t="s">
        <v>1346</v>
      </c>
      <c r="B23" s="1221" t="str">
        <f>COVER!T21</f>
        <v>217-525-1111</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36039</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3886250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3886250</v>
      </c>
      <c r="D92" s="13" t="str">
        <f t="shared" si="0"/>
        <v>Error?</v>
      </c>
    </row>
    <row r="93" spans="1:4" x14ac:dyDescent="0.2">
      <c r="A93" s="54">
        <v>32</v>
      </c>
      <c r="B93" s="1221">
        <f>'Assets-Liab 5-6'!C41</f>
        <v>3886250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402255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402255</v>
      </c>
      <c r="D123" s="13" t="str">
        <f t="shared" si="0"/>
        <v>Error?</v>
      </c>
    </row>
    <row r="124" spans="1:4" x14ac:dyDescent="0.2">
      <c r="A124" s="54">
        <v>63</v>
      </c>
      <c r="B124" s="1221">
        <f>'Assets-Liab 5-6'!D41</f>
        <v>402255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395386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395386</v>
      </c>
      <c r="D140" s="13" t="str">
        <f t="shared" si="1"/>
        <v>Error?</v>
      </c>
    </row>
    <row r="141" spans="1:4" x14ac:dyDescent="0.2">
      <c r="A141" s="54">
        <v>80</v>
      </c>
      <c r="B141" s="1221">
        <f>'Assets-Liab 5-6'!E41</f>
        <v>395386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713267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1728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1728</v>
      </c>
      <c r="C169" s="13" t="s">
        <v>652</v>
      </c>
      <c r="D169" s="13" t="str">
        <f t="shared" si="1"/>
        <v>Error?</v>
      </c>
    </row>
    <row r="170" spans="1:4" x14ac:dyDescent="0.2">
      <c r="A170" s="54">
        <v>109</v>
      </c>
      <c r="B170" s="1221">
        <f>'Assets-Liab 5-6'!F39</f>
        <v>711539</v>
      </c>
      <c r="D170" s="13" t="str">
        <f t="shared" si="1"/>
        <v>Error?</v>
      </c>
    </row>
    <row r="171" spans="1:4" x14ac:dyDescent="0.2">
      <c r="A171" s="54">
        <v>110</v>
      </c>
      <c r="B171" s="1221">
        <f>'Assets-Liab 5-6'!F41</f>
        <v>713267</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948237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948237</v>
      </c>
      <c r="D189" s="13" t="str">
        <f t="shared" si="1"/>
        <v>Error?</v>
      </c>
    </row>
    <row r="190" spans="1:4" x14ac:dyDescent="0.2">
      <c r="A190" s="54">
        <v>129</v>
      </c>
      <c r="B190" s="1221">
        <f>'Assets-Liab 5-6'!G41</f>
        <v>948237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72614</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72614</v>
      </c>
      <c r="D212" s="13" t="str">
        <f t="shared" si="2"/>
        <v>Error?</v>
      </c>
    </row>
    <row r="213" spans="1:4" x14ac:dyDescent="0.2">
      <c r="A213" s="90">
        <v>152</v>
      </c>
      <c r="B213" s="1221">
        <f>'Assets-Liab 5-6'!H41</f>
        <v>72614</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847144</v>
      </c>
      <c r="D273" s="13" t="str">
        <f t="shared" si="3"/>
        <v>Error?</v>
      </c>
    </row>
    <row r="274" spans="1:4" x14ac:dyDescent="0.2">
      <c r="A274" s="54">
        <v>213</v>
      </c>
      <c r="B274" s="1221">
        <f>'Assets-Liab 5-6'!M17</f>
        <v>22312284</v>
      </c>
      <c r="D274" s="13" t="str">
        <f t="shared" si="3"/>
        <v>Error?</v>
      </c>
    </row>
    <row r="275" spans="1:4" x14ac:dyDescent="0.2">
      <c r="A275" s="54">
        <v>214</v>
      </c>
      <c r="B275" s="1221">
        <f>'Assets-Liab 5-6'!M18</f>
        <v>818319</v>
      </c>
      <c r="D275" s="13" t="str">
        <f t="shared" si="3"/>
        <v>Error?</v>
      </c>
    </row>
    <row r="276" spans="1:4" x14ac:dyDescent="0.2">
      <c r="A276" s="54">
        <v>215</v>
      </c>
      <c r="B276" s="1221">
        <f>'Assets-Liab 5-6'!M19</f>
        <v>6480588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30458335</v>
      </c>
      <c r="C279" s="13" t="s">
        <v>652</v>
      </c>
      <c r="D279" s="13" t="str">
        <f t="shared" si="3"/>
        <v>Error?</v>
      </c>
    </row>
    <row r="280" spans="1:4" x14ac:dyDescent="0.2">
      <c r="A280" s="54">
        <v>219</v>
      </c>
      <c r="B280" s="1221">
        <f>'Assets-Liab 5-6'!M40</f>
        <v>30458335</v>
      </c>
      <c r="D280" s="13" t="str">
        <f t="shared" si="3"/>
        <v>Error?</v>
      </c>
    </row>
    <row r="281" spans="1:4" x14ac:dyDescent="0.2">
      <c r="A281" s="54">
        <v>220</v>
      </c>
      <c r="B281" s="1221">
        <f>'Assets-Liab 5-6'!M41</f>
        <v>30458335</v>
      </c>
      <c r="C281" s="13" t="s">
        <v>652</v>
      </c>
      <c r="D281" s="13" t="str">
        <f t="shared" si="3"/>
        <v>Error?</v>
      </c>
    </row>
    <row r="282" spans="1:4" x14ac:dyDescent="0.2">
      <c r="A282" s="54">
        <v>221</v>
      </c>
      <c r="B282" s="1221">
        <f>'Assets-Liab 5-6'!N21</f>
        <v>395386</v>
      </c>
      <c r="D282" s="13" t="str">
        <f t="shared" si="3"/>
        <v>Error?</v>
      </c>
    </row>
    <row r="283" spans="1:4" x14ac:dyDescent="0.2">
      <c r="A283" s="54">
        <v>222</v>
      </c>
      <c r="B283" s="1221">
        <f>'Assets-Liab 5-6'!N22</f>
        <v>9357456</v>
      </c>
      <c r="D283" s="13" t="str">
        <f t="shared" si="3"/>
        <v>Error?</v>
      </c>
    </row>
    <row r="284" spans="1:4" x14ac:dyDescent="0.2">
      <c r="A284" s="54">
        <v>223</v>
      </c>
      <c r="B284" s="1221">
        <f>'Assets-Liab 5-6'!N23</f>
        <v>9752842</v>
      </c>
      <c r="C284" s="13" t="s">
        <v>652</v>
      </c>
      <c r="D284" s="13" t="str">
        <f t="shared" si="3"/>
        <v>Error?</v>
      </c>
    </row>
    <row r="285" spans="1:4" x14ac:dyDescent="0.2">
      <c r="A285" s="54">
        <v>224</v>
      </c>
      <c r="B285" s="1221">
        <f>'Assets-Liab 5-6'!N36</f>
        <v>9752842</v>
      </c>
      <c r="D285" s="13" t="str">
        <f t="shared" si="3"/>
        <v>Error?</v>
      </c>
    </row>
    <row r="286" spans="1:4" x14ac:dyDescent="0.2">
      <c r="A286" s="82">
        <v>225</v>
      </c>
      <c r="D286" s="13" t="str">
        <f t="shared" si="3"/>
        <v>OK</v>
      </c>
    </row>
    <row r="287" spans="1:4" x14ac:dyDescent="0.2">
      <c r="A287" s="54">
        <v>226</v>
      </c>
      <c r="B287" s="1221">
        <f>'Assets-Liab 5-6'!N37</f>
        <v>9752842</v>
      </c>
      <c r="C287" s="13" t="s">
        <v>652</v>
      </c>
      <c r="D287" s="13" t="str">
        <f t="shared" si="3"/>
        <v>Error?</v>
      </c>
    </row>
    <row r="288" spans="1:4" x14ac:dyDescent="0.2">
      <c r="A288" s="54">
        <v>227</v>
      </c>
      <c r="B288" s="1221">
        <f>'Assets-Liab 5-6'!N41</f>
        <v>9752842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3852679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148576</v>
      </c>
      <c r="D717" s="13" t="str">
        <f t="shared" si="10"/>
        <v>Error?</v>
      </c>
    </row>
    <row r="718" spans="1:4" x14ac:dyDescent="0.2">
      <c r="A718" s="54">
        <v>657</v>
      </c>
      <c r="B718" s="1221">
        <f>'Expenditures 15-22'!C14</f>
        <v>204422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5391286</v>
      </c>
      <c r="C720" s="13" t="s">
        <v>652</v>
      </c>
      <c r="D720" s="13" t="str">
        <f t="shared" si="10"/>
        <v>Error?</v>
      </c>
    </row>
    <row r="721" spans="1:4" x14ac:dyDescent="0.2">
      <c r="A721" s="54">
        <v>660</v>
      </c>
      <c r="B721" s="1221">
        <f>'Expenditures 15-22'!C36</f>
        <v>53092</v>
      </c>
      <c r="D721" s="13" t="str">
        <f t="shared" si="10"/>
        <v>Error?</v>
      </c>
    </row>
    <row r="722" spans="1:4" x14ac:dyDescent="0.2">
      <c r="A722" s="54">
        <v>661</v>
      </c>
      <c r="B722" s="1221">
        <f>'Expenditures 15-22'!C37</f>
        <v>59161</v>
      </c>
      <c r="D722" s="13" t="str">
        <f t="shared" si="10"/>
        <v>Error?</v>
      </c>
    </row>
    <row r="723" spans="1:4" x14ac:dyDescent="0.2">
      <c r="A723" s="54">
        <v>662</v>
      </c>
      <c r="B723" s="1221">
        <f>'Expenditures 15-22'!C38</f>
        <v>65682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177935</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34245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34245</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179181</v>
      </c>
      <c r="D733" s="13" t="str">
        <f t="shared" si="10"/>
        <v>Error?</v>
      </c>
    </row>
    <row r="734" spans="1:4" x14ac:dyDescent="0.2">
      <c r="A734" s="54">
        <v>673</v>
      </c>
      <c r="B734" s="1221">
        <f>'Expenditures 15-22'!C53</f>
        <v>179181</v>
      </c>
      <c r="C734" s="13" t="s">
        <v>652</v>
      </c>
      <c r="D734" s="13" t="str">
        <f t="shared" si="10"/>
        <v>Error?</v>
      </c>
    </row>
    <row r="735" spans="1:4" x14ac:dyDescent="0.2">
      <c r="A735" s="54">
        <v>674</v>
      </c>
      <c r="B735" s="1221">
        <f>'Expenditures 15-22'!C55</f>
        <v>578470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578470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84470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2519</v>
      </c>
      <c r="D741" s="13" t="str">
        <f t="shared" si="10"/>
        <v>Error?</v>
      </c>
    </row>
    <row r="742" spans="1:4" x14ac:dyDescent="0.2">
      <c r="A742" s="54">
        <v>681</v>
      </c>
      <c r="B742" s="1221">
        <f>'Expenditures 15-22'!C63</f>
        <v>243355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330344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135079</v>
      </c>
      <c r="D751" s="13" t="str">
        <f t="shared" si="10"/>
        <v>Error?</v>
      </c>
    </row>
    <row r="752" spans="1:4" x14ac:dyDescent="0.2">
      <c r="A752" s="82">
        <v>691</v>
      </c>
      <c r="D752" s="13" t="str">
        <f t="shared" si="10"/>
        <v>OK</v>
      </c>
    </row>
    <row r="753" spans="1:4" x14ac:dyDescent="0.2">
      <c r="A753" s="54">
        <v>692</v>
      </c>
      <c r="B753" s="1221">
        <f>'Expenditures 15-22'!C72</f>
        <v>135079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1435254</v>
      </c>
      <c r="C755" s="13" t="s">
        <v>652</v>
      </c>
      <c r="D755" s="13" t="str">
        <f t="shared" si="10"/>
        <v>Error?</v>
      </c>
    </row>
    <row r="756" spans="1:4" x14ac:dyDescent="0.2">
      <c r="A756" s="54">
        <v>695</v>
      </c>
      <c r="B756" s="1221">
        <f>'Expenditures 15-22'!C75</f>
        <v>10211</v>
      </c>
      <c r="D756" s="13" t="str">
        <f t="shared" si="10"/>
        <v>Error?</v>
      </c>
    </row>
    <row r="757" spans="1:4" x14ac:dyDescent="0.2">
      <c r="A757" s="54">
        <v>696</v>
      </c>
      <c r="B757" s="1221">
        <f>'Expenditures 15-22'!C114</f>
        <v>6836751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306833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15358</v>
      </c>
      <c r="D775" s="13" t="str">
        <f t="shared" si="11"/>
        <v>Error?</v>
      </c>
    </row>
    <row r="776" spans="1:4" x14ac:dyDescent="0.2">
      <c r="A776" s="54">
        <v>715</v>
      </c>
      <c r="B776" s="1221">
        <f>'Expenditures 15-22'!D14</f>
        <v>7269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452283</v>
      </c>
      <c r="C778" s="13" t="s">
        <v>652</v>
      </c>
      <c r="D778" s="13" t="str">
        <f t="shared" si="11"/>
        <v>Error?</v>
      </c>
    </row>
    <row r="779" spans="1:4" x14ac:dyDescent="0.2">
      <c r="A779" s="54">
        <v>718</v>
      </c>
      <c r="B779" s="1221">
        <f>'Expenditures 15-22'!D36</f>
        <v>769</v>
      </c>
      <c r="D779" s="13" t="str">
        <f t="shared" si="11"/>
        <v>Error?</v>
      </c>
    </row>
    <row r="780" spans="1:4" x14ac:dyDescent="0.2">
      <c r="A780" s="54">
        <v>719</v>
      </c>
      <c r="B780" s="1221">
        <f>'Expenditures 15-22'!D37</f>
        <v>5193</v>
      </c>
      <c r="D780" s="13" t="str">
        <f t="shared" si="11"/>
        <v>Error?</v>
      </c>
    </row>
    <row r="781" spans="1:4" x14ac:dyDescent="0.2">
      <c r="A781" s="54">
        <v>720</v>
      </c>
      <c r="B781" s="1221">
        <f>'Expenditures 15-22'!D38</f>
        <v>1874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7836</v>
      </c>
      <c r="C785" s="13" t="s">
        <v>652</v>
      </c>
      <c r="D785" s="13" t="str">
        <f t="shared" si="11"/>
        <v>Error?</v>
      </c>
    </row>
    <row r="786" spans="1:4" x14ac:dyDescent="0.2">
      <c r="A786" s="54">
        <v>725</v>
      </c>
      <c r="B786" s="1221">
        <f>'Expenditures 15-22'!D44</f>
        <v>22582</v>
      </c>
      <c r="D786" s="13" t="str">
        <f t="shared" si="11"/>
        <v>Error?</v>
      </c>
    </row>
    <row r="787" spans="1:4" x14ac:dyDescent="0.2">
      <c r="A787" s="54">
        <v>726</v>
      </c>
      <c r="B787" s="1221">
        <f>'Expenditures 15-22'!D45</f>
        <v>4797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27379</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25723</v>
      </c>
      <c r="D791" s="13" t="str">
        <f t="shared" si="11"/>
        <v>Error?</v>
      </c>
    </row>
    <row r="792" spans="1:4" x14ac:dyDescent="0.2">
      <c r="A792" s="54">
        <v>731</v>
      </c>
      <c r="B792" s="1221">
        <f>'Expenditures 15-22'!D53</f>
        <v>122463</v>
      </c>
      <c r="C792" s="13" t="s">
        <v>652</v>
      </c>
      <c r="D792" s="13" t="str">
        <f t="shared" si="11"/>
        <v>Error?</v>
      </c>
    </row>
    <row r="793" spans="1:4" x14ac:dyDescent="0.2">
      <c r="A793" s="54">
        <v>732</v>
      </c>
      <c r="B793" s="1221">
        <f>'Expenditures 15-22'!D55</f>
        <v>36790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36790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8838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23145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31983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8838</v>
      </c>
      <c r="D809" s="13" t="str">
        <f t="shared" si="11"/>
        <v>Error?</v>
      </c>
    </row>
    <row r="810" spans="1:4" x14ac:dyDescent="0.2">
      <c r="A810" s="82">
        <v>749</v>
      </c>
      <c r="D810" s="13" t="str">
        <f t="shared" si="11"/>
        <v>OK</v>
      </c>
    </row>
    <row r="811" spans="1:4" x14ac:dyDescent="0.2">
      <c r="A811" s="54">
        <v>750</v>
      </c>
      <c r="B811" s="1221">
        <f>'Expenditures 15-22'!D72</f>
        <v>8838</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235289</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687572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76501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43274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121842</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346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346</v>
      </c>
      <c r="C843" s="13" t="s">
        <v>652</v>
      </c>
      <c r="D843" s="13" t="str">
        <f t="shared" si="12"/>
        <v>Error?</v>
      </c>
    </row>
    <row r="844" spans="1:4" x14ac:dyDescent="0.2">
      <c r="A844" s="54">
        <v>783</v>
      </c>
      <c r="B844" s="1221">
        <f>'Expenditures 15-22'!E44</f>
        <v>7408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29002</v>
      </c>
      <c r="D846" s="13" t="str">
        <f t="shared" si="12"/>
        <v>Error?</v>
      </c>
    </row>
    <row r="847" spans="1:4" x14ac:dyDescent="0.2">
      <c r="A847" s="54">
        <v>786</v>
      </c>
      <c r="B847" s="1221">
        <f>'Expenditures 15-22'!E47</f>
        <v>36410</v>
      </c>
      <c r="C847" s="13" t="s">
        <v>652</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35374</v>
      </c>
      <c r="D849" s="13" t="str">
        <f t="shared" si="12"/>
        <v>Error?</v>
      </c>
    </row>
    <row r="850" spans="1:4" x14ac:dyDescent="0.2">
      <c r="A850" s="54">
        <v>789</v>
      </c>
      <c r="B850" s="1221">
        <f>'Expenditures 15-22'!E53</f>
        <v>43149</v>
      </c>
      <c r="C850" s="13" t="s">
        <v>652</v>
      </c>
      <c r="D850" s="13" t="str">
        <f t="shared" si="12"/>
        <v>Error?</v>
      </c>
    </row>
    <row r="851" spans="1:4" x14ac:dyDescent="0.2">
      <c r="A851" s="54">
        <v>790</v>
      </c>
      <c r="B851" s="1221">
        <f>'Expenditures 15-22'!E55</f>
        <v>2974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2974</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9230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15009</v>
      </c>
      <c r="D857" s="13" t="str">
        <f t="shared" si="12"/>
        <v>Error?</v>
      </c>
    </row>
    <row r="858" spans="1:4" x14ac:dyDescent="0.2">
      <c r="A858" s="54">
        <v>797</v>
      </c>
      <c r="B858" s="1221">
        <f>'Expenditures 15-22'!E63</f>
        <v>3743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27982</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21642</v>
      </c>
      <c r="D867" s="13" t="str">
        <f t="shared" si="12"/>
        <v>Error?</v>
      </c>
    </row>
    <row r="868" spans="1:4" x14ac:dyDescent="0.2">
      <c r="A868" s="82">
        <v>807</v>
      </c>
      <c r="D868" s="13" t="str">
        <f t="shared" si="12"/>
        <v>OK</v>
      </c>
    </row>
    <row r="869" spans="1:4" x14ac:dyDescent="0.2">
      <c r="A869" s="54">
        <v>808</v>
      </c>
      <c r="B869" s="1221">
        <f>'Expenditures 15-22'!E72</f>
        <v>21642</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132503</v>
      </c>
      <c r="C871" s="13" t="s">
        <v>652</v>
      </c>
      <c r="D871" s="13" t="str">
        <f t="shared" si="12"/>
        <v>Error?</v>
      </c>
    </row>
    <row r="872" spans="1:4" x14ac:dyDescent="0.2">
      <c r="A872" s="54">
        <v>811</v>
      </c>
      <c r="B872" s="1221">
        <f>'Expenditures 15-22'!E75</f>
        <v>525</v>
      </c>
      <c r="D872" s="13" t="str">
        <f t="shared" si="12"/>
        <v>Error?</v>
      </c>
    </row>
    <row r="873" spans="1:4" x14ac:dyDescent="0.2">
      <c r="A873" s="54">
        <v>812</v>
      </c>
      <c r="B873" s="1221">
        <f>'Expenditures 15-22'!E114</f>
        <v>254870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132921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1553</v>
      </c>
      <c r="D891" s="13" t="str">
        <f t="shared" si="12"/>
        <v>Error?</v>
      </c>
    </row>
    <row r="892" spans="1:4" x14ac:dyDescent="0.2">
      <c r="A892" s="54">
        <v>831</v>
      </c>
      <c r="B892" s="1221">
        <f>'Expenditures 15-22'!F14</f>
        <v>48335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190433</v>
      </c>
      <c r="C894" s="13" t="s">
        <v>652</v>
      </c>
      <c r="D894" s="13" t="str">
        <f t="shared" si="12"/>
        <v>Error?</v>
      </c>
    </row>
    <row r="895" spans="1:4" x14ac:dyDescent="0.2">
      <c r="A895" s="54">
        <v>834</v>
      </c>
      <c r="B895" s="1221">
        <f>'Expenditures 15-22'!F36</f>
        <v>834</v>
      </c>
      <c r="D895" s="13" t="str">
        <f t="shared" ref="D895:D958" si="13">IF(ISBLANK(B895),"OK",IF(A895-B895=0,"OK","Error?"))</f>
        <v>OK</v>
      </c>
    </row>
    <row r="896" spans="1:4" x14ac:dyDescent="0.2">
      <c r="A896" s="54">
        <v>835</v>
      </c>
      <c r="B896" s="1221">
        <f>'Expenditures 15-22'!F37</f>
        <v>200</v>
      </c>
      <c r="D896" s="13" t="str">
        <f t="shared" si="13"/>
        <v>Error?</v>
      </c>
    </row>
    <row r="897" spans="1:4" x14ac:dyDescent="0.2">
      <c r="A897" s="54">
        <v>836</v>
      </c>
      <c r="B897" s="1221">
        <f>'Expenditures 15-22'!F38</f>
        <v>3934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4968</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2048</v>
      </c>
      <c r="D903" s="13" t="str">
        <f t="shared" si="13"/>
        <v>Error?</v>
      </c>
    </row>
    <row r="904" spans="1:4" x14ac:dyDescent="0.2">
      <c r="A904" s="54">
        <v>843</v>
      </c>
      <c r="B904" s="1221">
        <f>'Expenditures 15-22'!F46</f>
        <v>6390</v>
      </c>
      <c r="D904" s="13" t="str">
        <f t="shared" si="13"/>
        <v>Error?</v>
      </c>
    </row>
    <row r="905" spans="1:4" x14ac:dyDescent="0.2">
      <c r="A905" s="54">
        <v>844</v>
      </c>
      <c r="B905" s="1221">
        <f>'Expenditures 15-22'!F47</f>
        <v>8438</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6282</v>
      </c>
      <c r="D907" s="13" t="str">
        <f t="shared" si="13"/>
        <v>Error?</v>
      </c>
    </row>
    <row r="908" spans="1:4" x14ac:dyDescent="0.2">
      <c r="A908" s="54">
        <v>847</v>
      </c>
      <c r="B908" s="1221">
        <f>'Expenditures 15-22'!F53</f>
        <v>6282</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3174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237723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240897</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40442</v>
      </c>
      <c r="D925" s="13" t="str">
        <f t="shared" si="13"/>
        <v>Error?</v>
      </c>
    </row>
    <row r="926" spans="1:4" x14ac:dyDescent="0.2">
      <c r="A926" s="82">
        <v>865</v>
      </c>
      <c r="D926" s="13" t="str">
        <f t="shared" si="13"/>
        <v>OK</v>
      </c>
    </row>
    <row r="927" spans="1:4" x14ac:dyDescent="0.2">
      <c r="A927" s="54">
        <v>866</v>
      </c>
      <c r="B927" s="1221">
        <f>'Expenditures 15-22'!F72</f>
        <v>40442</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301027</v>
      </c>
      <c r="C929" s="13" t="s">
        <v>652</v>
      </c>
      <c r="D929" s="13" t="str">
        <f t="shared" si="13"/>
        <v>Error?</v>
      </c>
    </row>
    <row r="930" spans="1:4" x14ac:dyDescent="0.2">
      <c r="A930" s="54">
        <v>869</v>
      </c>
      <c r="B930" s="1221">
        <f>'Expenditures 15-22'!F75</f>
        <v>1548</v>
      </c>
      <c r="D930" s="13" t="str">
        <f t="shared" si="13"/>
        <v>Error?</v>
      </c>
    </row>
    <row r="931" spans="1:4" x14ac:dyDescent="0.2">
      <c r="A931" s="54">
        <v>870</v>
      </c>
      <c r="B931" s="1221">
        <f>'Expenditures 15-22'!F114</f>
        <v>493008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9898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11698</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13309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13309</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3956</v>
      </c>
      <c r="D965" s="13" t="str">
        <f t="shared" si="14"/>
        <v>Error?</v>
      </c>
    </row>
    <row r="966" spans="1:4" x14ac:dyDescent="0.2">
      <c r="A966" s="54">
        <v>905</v>
      </c>
      <c r="B966" s="1221">
        <f>'Expenditures 15-22'!G53</f>
        <v>3956</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4135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4135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96915</v>
      </c>
      <c r="D983" s="13" t="str">
        <f t="shared" si="14"/>
        <v>Error?</v>
      </c>
    </row>
    <row r="984" spans="1:4" x14ac:dyDescent="0.2">
      <c r="A984" s="82">
        <v>923</v>
      </c>
      <c r="D984" s="13" t="str">
        <f t="shared" si="14"/>
        <v>OK</v>
      </c>
    </row>
    <row r="985" spans="1:4" x14ac:dyDescent="0.2">
      <c r="A985" s="54">
        <v>924</v>
      </c>
      <c r="B985" s="1221">
        <f>'Expenditures 15-22'!G72</f>
        <v>96915</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118315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130013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1120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776</v>
      </c>
      <c r="D1007" s="13" t="str">
        <f t="shared" si="14"/>
        <v>Error?</v>
      </c>
    </row>
    <row r="1008" spans="1:4" x14ac:dyDescent="0.2">
      <c r="A1008" s="54">
        <v>947</v>
      </c>
      <c r="B1008" s="1221">
        <f>'Expenditures 15-22'!H14</f>
        <v>12002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13898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7640</v>
      </c>
      <c r="D1020" s="13" t="str">
        <f t="shared" si="14"/>
        <v>Error?</v>
      </c>
    </row>
    <row r="1021" spans="1:4" x14ac:dyDescent="0.2">
      <c r="A1021" s="54">
        <v>960</v>
      </c>
      <c r="B1021" s="1221">
        <f>'Expenditures 15-22'!H47</f>
        <v>7640</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2961</v>
      </c>
      <c r="D1023" s="13" t="str">
        <f t="shared" ref="D1023:D1086" si="15">IF(ISBLANK(B1023),"OK",IF(A1023-B1023=0,"OK","Error?"))</f>
        <v>Error?</v>
      </c>
    </row>
    <row r="1024" spans="1:4" x14ac:dyDescent="0.2">
      <c r="A1024" s="54">
        <v>963</v>
      </c>
      <c r="B1024" s="1221">
        <f>'Expenditures 15-22'!H53</f>
        <v>2961</v>
      </c>
      <c r="C1024" s="13" t="s">
        <v>652</v>
      </c>
      <c r="D1024" s="13" t="str">
        <f t="shared" si="15"/>
        <v>Error?</v>
      </c>
    </row>
    <row r="1025" spans="1:4" x14ac:dyDescent="0.2">
      <c r="A1025" s="54">
        <v>964</v>
      </c>
      <c r="B1025" s="1221">
        <f>'Expenditures 15-22'!H55</f>
        <v>3097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3097</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1421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1421</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221</v>
      </c>
      <c r="D1041" s="13" t="str">
        <f t="shared" si="15"/>
        <v>Error?</v>
      </c>
    </row>
    <row r="1042" spans="1:4" x14ac:dyDescent="0.2">
      <c r="A1042" s="82">
        <v>981</v>
      </c>
      <c r="D1042" s="13" t="str">
        <f t="shared" si="15"/>
        <v>OK</v>
      </c>
    </row>
    <row r="1043" spans="1:4" x14ac:dyDescent="0.2">
      <c r="A1043" s="54">
        <v>982</v>
      </c>
      <c r="B1043" s="1221">
        <f>'Expenditures 15-22'!H72</f>
        <v>221</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15340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561023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590261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4379952</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166263</v>
      </c>
      <c r="C1105" s="13" t="s">
        <v>652</v>
      </c>
      <c r="D1105" s="13" t="str">
        <f t="shared" si="16"/>
        <v>Error?</v>
      </c>
    </row>
    <row r="1106" spans="1:4" x14ac:dyDescent="0.2">
      <c r="A1106" s="54">
        <v>1045</v>
      </c>
      <c r="B1106" s="1221">
        <f>'Expenditures 15-22'!K14</f>
        <v>315302</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6181440</v>
      </c>
      <c r="C1108" s="13" t="s">
        <v>652</v>
      </c>
      <c r="D1108" s="13" t="str">
        <f t="shared" si="16"/>
        <v>Error?</v>
      </c>
    </row>
    <row r="1109" spans="1:4" x14ac:dyDescent="0.2">
      <c r="A1109" s="54">
        <v>1048</v>
      </c>
      <c r="B1109" s="1221">
        <f>'Expenditures 15-22'!K36</f>
        <v>54695</v>
      </c>
      <c r="C1109" s="13" t="s">
        <v>652</v>
      </c>
      <c r="D1109" s="13" t="str">
        <f t="shared" si="16"/>
        <v>Error?</v>
      </c>
    </row>
    <row r="1110" spans="1:4" x14ac:dyDescent="0.2">
      <c r="A1110" s="54">
        <v>1049</v>
      </c>
      <c r="B1110" s="1221">
        <f>'Expenditures 15-22'!K37</f>
        <v>64554</v>
      </c>
      <c r="C1110" s="13" t="s">
        <v>652</v>
      </c>
      <c r="D1110" s="13" t="str">
        <f t="shared" si="16"/>
        <v>Error?</v>
      </c>
    </row>
    <row r="1111" spans="1:4" x14ac:dyDescent="0.2">
      <c r="A1111" s="54">
        <v>1050</v>
      </c>
      <c r="B1111" s="1221">
        <f>'Expenditures 15-22'!K38</f>
        <v>71836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191085</v>
      </c>
      <c r="C1115" s="13" t="s">
        <v>652</v>
      </c>
      <c r="D1115" s="13" t="str">
        <f t="shared" si="16"/>
        <v>Error?</v>
      </c>
    </row>
    <row r="1116" spans="1:4" x14ac:dyDescent="0.2">
      <c r="A1116" s="54">
        <v>1055</v>
      </c>
      <c r="B1116" s="1221">
        <f>'Expenditures 15-22'!K44</f>
        <v>29990</v>
      </c>
      <c r="C1116" s="13" t="s">
        <v>652</v>
      </c>
      <c r="D1116" s="13" t="str">
        <f t="shared" si="16"/>
        <v>Error?</v>
      </c>
    </row>
    <row r="1117" spans="1:4" x14ac:dyDescent="0.2">
      <c r="A1117" s="54">
        <v>1056</v>
      </c>
      <c r="B1117" s="1221">
        <f>'Expenditures 15-22'!K45</f>
        <v>54399</v>
      </c>
      <c r="C1117" s="13" t="s">
        <v>652</v>
      </c>
      <c r="D1117" s="13" t="str">
        <f t="shared" si="16"/>
        <v>Error?</v>
      </c>
    </row>
    <row r="1118" spans="1:4" x14ac:dyDescent="0.2">
      <c r="A1118" s="54">
        <v>1057</v>
      </c>
      <c r="B1118" s="1221">
        <f>'Expenditures 15-22'!K46</f>
        <v>43032</v>
      </c>
      <c r="C1118" s="13" t="s">
        <v>652</v>
      </c>
      <c r="D1118" s="13" t="str">
        <f t="shared" si="16"/>
        <v>Error?</v>
      </c>
    </row>
    <row r="1119" spans="1:4" x14ac:dyDescent="0.2">
      <c r="A1119" s="54">
        <v>1058</v>
      </c>
      <c r="B1119" s="1221">
        <f>'Expenditures 15-22'!K47</f>
        <v>127421</v>
      </c>
      <c r="C1119" s="13" t="s">
        <v>652</v>
      </c>
      <c r="D1119" s="13" t="str">
        <f t="shared" si="16"/>
        <v>Error?</v>
      </c>
    </row>
    <row r="1120" spans="1:4" x14ac:dyDescent="0.2">
      <c r="A1120" s="54">
        <v>1059</v>
      </c>
      <c r="B1120" s="1221">
        <f>'Expenditures 15-22'!K49</f>
        <v>0</v>
      </c>
      <c r="C1120" s="13" t="s">
        <v>652</v>
      </c>
      <c r="D1120" s="13" t="str">
        <f t="shared" si="16"/>
        <v>Error?</v>
      </c>
    </row>
    <row r="1121" spans="1:4" x14ac:dyDescent="0.2">
      <c r="A1121" s="54">
        <v>1060</v>
      </c>
      <c r="B1121" s="1221">
        <f>'Expenditures 15-22'!K50</f>
        <v>253477</v>
      </c>
      <c r="C1121" s="13" t="s">
        <v>652</v>
      </c>
      <c r="D1121" s="13" t="str">
        <f t="shared" si="16"/>
        <v>Error?</v>
      </c>
    </row>
    <row r="1122" spans="1:4" x14ac:dyDescent="0.2">
      <c r="A1122" s="54">
        <v>1061</v>
      </c>
      <c r="B1122" s="1221">
        <f>'Expenditures 15-22'!K53</f>
        <v>357992</v>
      </c>
      <c r="C1122" s="13" t="s">
        <v>652</v>
      </c>
      <c r="D1122" s="13" t="str">
        <f t="shared" si="16"/>
        <v>Error?</v>
      </c>
    </row>
    <row r="1123" spans="1:4" x14ac:dyDescent="0.2">
      <c r="A1123" s="54">
        <v>1062</v>
      </c>
      <c r="B1123" s="1221">
        <f>'Expenditures 15-22'!K55</f>
        <v>621331</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621331</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105712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17528</v>
      </c>
      <c r="C1129" s="13" t="s">
        <v>652</v>
      </c>
      <c r="D1129" s="13" t="str">
        <f t="shared" si="16"/>
        <v>Error?</v>
      </c>
    </row>
    <row r="1130" spans="1:4" x14ac:dyDescent="0.2">
      <c r="A1130" s="54">
        <v>1069</v>
      </c>
      <c r="B1130" s="1221">
        <f>'Expenditures 15-22'!K63</f>
        <v>513522</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636762</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303137</v>
      </c>
      <c r="C1139" s="13" t="s">
        <v>652</v>
      </c>
      <c r="D1139" s="13" t="str">
        <f t="shared" si="16"/>
        <v>Error?</v>
      </c>
    </row>
    <row r="1140" spans="1:4" x14ac:dyDescent="0.2">
      <c r="A1140" s="82">
        <v>1079</v>
      </c>
      <c r="D1140" s="13" t="str">
        <f t="shared" si="16"/>
        <v>OK</v>
      </c>
    </row>
    <row r="1141" spans="1:4" x14ac:dyDescent="0.2">
      <c r="A1141" s="54">
        <v>1080</v>
      </c>
      <c r="B1141" s="1221">
        <f>'Expenditures 15-22'!K72</f>
        <v>303137</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2237728</v>
      </c>
      <c r="C1143" s="13" t="s">
        <v>652</v>
      </c>
      <c r="D1143" s="13" t="str">
        <f t="shared" si="16"/>
        <v>Error?</v>
      </c>
    </row>
    <row r="1144" spans="1:4" x14ac:dyDescent="0.2">
      <c r="A1144" s="54">
        <v>1083</v>
      </c>
      <c r="B1144" s="1221">
        <f>'Expenditures 15-22'!K75</f>
        <v>12284</v>
      </c>
      <c r="C1144" s="13" t="s">
        <v>652</v>
      </c>
      <c r="D1144" s="13" t="str">
        <f t="shared" si="16"/>
        <v>Error?</v>
      </c>
    </row>
    <row r="1145" spans="1:4" x14ac:dyDescent="0.2">
      <c r="A1145" s="54">
        <v>1084</v>
      </c>
      <c r="B1145" s="1221">
        <f>'Expenditures 15-22'!K102</f>
        <v>561023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8992475</v>
      </c>
      <c r="C1152" s="13" t="s">
        <v>652</v>
      </c>
      <c r="D1152" s="13" t="str">
        <f t="shared" si="17"/>
        <v>Error?</v>
      </c>
    </row>
    <row r="1153" spans="1:4" x14ac:dyDescent="0.2">
      <c r="A1153" s="54">
        <v>1092</v>
      </c>
      <c r="B1153" s="1221">
        <f>'Expenditures 15-22'!K115</f>
        <v>-444171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400134</v>
      </c>
      <c r="D1221" s="13" t="str">
        <f t="shared" si="18"/>
        <v>Error?</v>
      </c>
    </row>
    <row r="1222" spans="1:4" x14ac:dyDescent="0.2">
      <c r="A1222" s="82">
        <v>1161</v>
      </c>
      <c r="D1222" s="13" t="str">
        <f t="shared" si="18"/>
        <v>OK</v>
      </c>
    </row>
    <row r="1223" spans="1:4" x14ac:dyDescent="0.2">
      <c r="A1223" s="54">
        <v>1162</v>
      </c>
      <c r="B1223" s="1221">
        <f>'Expenditures 15-22'!C127</f>
        <v>400134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400134</v>
      </c>
      <c r="C1225" s="13" t="s">
        <v>652</v>
      </c>
      <c r="D1225" s="13" t="str">
        <f t="shared" si="18"/>
        <v>Error?</v>
      </c>
    </row>
    <row r="1226" spans="1:4" x14ac:dyDescent="0.2">
      <c r="A1226" s="54">
        <v>1165</v>
      </c>
      <c r="B1226" s="1221">
        <f>'Expenditures 15-22'!C150</f>
        <v>400134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50810</v>
      </c>
      <c r="D1229" s="13" t="str">
        <f t="shared" si="18"/>
        <v>Error?</v>
      </c>
    </row>
    <row r="1230" spans="1:4" x14ac:dyDescent="0.2">
      <c r="A1230" s="82">
        <v>1169</v>
      </c>
      <c r="D1230" s="13" t="str">
        <f t="shared" si="18"/>
        <v>OK</v>
      </c>
    </row>
    <row r="1231" spans="1:4" x14ac:dyDescent="0.2">
      <c r="A1231" s="54">
        <v>1170</v>
      </c>
      <c r="B1231" s="1221">
        <f>'Expenditures 15-22'!D127</f>
        <v>50810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50810</v>
      </c>
      <c r="C1233" s="13" t="s">
        <v>652</v>
      </c>
      <c r="D1233" s="13" t="str">
        <f t="shared" si="18"/>
        <v>Error?</v>
      </c>
    </row>
    <row r="1234" spans="1:4" x14ac:dyDescent="0.2">
      <c r="A1234" s="54">
        <v>1173</v>
      </c>
      <c r="B1234" s="1221">
        <f>'Expenditures 15-22'!D150</f>
        <v>50810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236796</v>
      </c>
      <c r="D1237" s="13" t="str">
        <f t="shared" si="18"/>
        <v>Error?</v>
      </c>
    </row>
    <row r="1238" spans="1:4" x14ac:dyDescent="0.2">
      <c r="A1238" s="82">
        <v>1177</v>
      </c>
      <c r="D1238" s="13" t="str">
        <f t="shared" si="18"/>
        <v>OK</v>
      </c>
    </row>
    <row r="1239" spans="1:4" x14ac:dyDescent="0.2">
      <c r="A1239" s="54">
        <v>1178</v>
      </c>
      <c r="B1239" s="1221">
        <f>'Expenditures 15-22'!E127</f>
        <v>236796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236796</v>
      </c>
      <c r="C1241" s="13" t="s">
        <v>652</v>
      </c>
      <c r="D1241" s="13" t="str">
        <f t="shared" si="18"/>
        <v>Error?</v>
      </c>
    </row>
    <row r="1242" spans="1:4" x14ac:dyDescent="0.2">
      <c r="A1242" s="54">
        <v>1181</v>
      </c>
      <c r="B1242" s="1221">
        <f>'Expenditures 15-22'!E150</f>
        <v>236796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287819</v>
      </c>
      <c r="D1245" s="13" t="str">
        <f t="shared" si="18"/>
        <v>Error?</v>
      </c>
    </row>
    <row r="1246" spans="1:4" x14ac:dyDescent="0.2">
      <c r="A1246" s="82">
        <v>1185</v>
      </c>
      <c r="D1246" s="13" t="str">
        <f t="shared" si="18"/>
        <v>OK</v>
      </c>
    </row>
    <row r="1247" spans="1:4" x14ac:dyDescent="0.2">
      <c r="A1247" s="54">
        <v>1186</v>
      </c>
      <c r="B1247" s="1221">
        <f>'Expenditures 15-22'!F127</f>
        <v>287819</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287819</v>
      </c>
      <c r="C1249" s="13" t="s">
        <v>652</v>
      </c>
      <c r="D1249" s="13" t="str">
        <f t="shared" si="18"/>
        <v>Error?</v>
      </c>
    </row>
    <row r="1250" spans="1:4" x14ac:dyDescent="0.2">
      <c r="A1250" s="54">
        <v>1189</v>
      </c>
      <c r="B1250" s="1221">
        <f>'Expenditures 15-22'!F150</f>
        <v>287819</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19087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19087</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19087</v>
      </c>
      <c r="C1258" s="13" t="s">
        <v>652</v>
      </c>
      <c r="D1258" s="13" t="str">
        <f t="shared" si="18"/>
        <v>Error?</v>
      </c>
    </row>
    <row r="1259" spans="1:4" x14ac:dyDescent="0.2">
      <c r="A1259" s="54">
        <v>1198</v>
      </c>
      <c r="B1259" s="1221">
        <f>'Expenditures 15-22'!G150</f>
        <v>19087</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45090</v>
      </c>
      <c r="D1262" s="13" t="str">
        <f t="shared" si="18"/>
        <v>Error?</v>
      </c>
    </row>
    <row r="1263" spans="1:4" x14ac:dyDescent="0.2">
      <c r="A1263" s="82">
        <v>1202</v>
      </c>
      <c r="D1263" s="13" t="str">
        <f t="shared" si="18"/>
        <v>OK</v>
      </c>
    </row>
    <row r="1264" spans="1:4" x14ac:dyDescent="0.2">
      <c r="A1264" s="54">
        <v>1203</v>
      </c>
      <c r="B1264" s="1221">
        <f>'Expenditures 15-22'!H127</f>
        <v>45090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45090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15529</v>
      </c>
      <c r="C1272" s="13" t="s">
        <v>652</v>
      </c>
      <c r="D1272" s="13" t="str">
        <f t="shared" si="18"/>
        <v>Error?</v>
      </c>
    </row>
    <row r="1273" spans="1:4" x14ac:dyDescent="0.2">
      <c r="A1273" s="54">
        <v>1212</v>
      </c>
      <c r="B1273" s="1221">
        <f>'Expenditures 15-22'!H150</f>
        <v>60619</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1039736</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1039736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1039736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15529</v>
      </c>
      <c r="C1287" s="13" t="s">
        <v>652</v>
      </c>
      <c r="D1287" s="13" t="str">
        <f t="shared" si="19"/>
        <v>Error?</v>
      </c>
    </row>
    <row r="1288" spans="1:4" x14ac:dyDescent="0.2">
      <c r="A1288" s="54">
        <v>1227</v>
      </c>
      <c r="B1288" s="1221">
        <f>'Expenditures 15-22'!K150</f>
        <v>1055265</v>
      </c>
      <c r="C1288" s="13" t="s">
        <v>652</v>
      </c>
      <c r="D1288" s="13" t="str">
        <f t="shared" si="19"/>
        <v>Error?</v>
      </c>
    </row>
    <row r="1289" spans="1:4" x14ac:dyDescent="0.2">
      <c r="A1289" s="54">
        <v>1228</v>
      </c>
      <c r="B1289" s="1221">
        <f>'Expenditures 15-22'!K151</f>
        <v>-68692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1300</v>
      </c>
      <c r="D1307" s="13" t="str">
        <f t="shared" si="19"/>
        <v>Error?</v>
      </c>
    </row>
    <row r="1308" spans="1:4" x14ac:dyDescent="0.2">
      <c r="A1308" s="54">
        <v>1247</v>
      </c>
      <c r="B1308" s="1221">
        <f>'Expenditures 15-22'!E166</f>
        <v>1300</v>
      </c>
      <c r="C1308" s="13" t="s">
        <v>652</v>
      </c>
      <c r="D1308" s="13" t="str">
        <f t="shared" si="19"/>
        <v>Error?</v>
      </c>
    </row>
    <row r="1309" spans="1:4" x14ac:dyDescent="0.2">
      <c r="A1309" s="54">
        <v>1248</v>
      </c>
      <c r="B1309" s="1221">
        <f>'Expenditures 15-22'!E168</f>
        <v>1300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401869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475500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877369</v>
      </c>
      <c r="C1317" s="13" t="s">
        <v>652</v>
      </c>
      <c r="D1317" s="13" t="str">
        <f t="shared" si="19"/>
        <v>Error?</v>
      </c>
    </row>
    <row r="1318" spans="1:4" x14ac:dyDescent="0.2">
      <c r="A1318" s="54">
        <v>1257</v>
      </c>
      <c r="B1318" s="1221">
        <f>'Expenditures 15-22'!H168</f>
        <v>877369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401869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475500</v>
      </c>
      <c r="C1329" s="13" t="s">
        <v>652</v>
      </c>
      <c r="D1329" s="13" t="str">
        <f t="shared" si="19"/>
        <v>Error?</v>
      </c>
    </row>
    <row r="1330" spans="1:4" x14ac:dyDescent="0.2">
      <c r="A1330" s="54">
        <v>1269</v>
      </c>
      <c r="B1330" s="1221">
        <f>'Expenditures 15-22'!K165</f>
        <v>1300</v>
      </c>
      <c r="C1330" s="13" t="s">
        <v>652</v>
      </c>
      <c r="D1330" s="13" t="str">
        <f t="shared" si="19"/>
        <v>Error?</v>
      </c>
    </row>
    <row r="1331" spans="1:4" x14ac:dyDescent="0.2">
      <c r="A1331" s="54">
        <v>1270</v>
      </c>
      <c r="B1331" s="1221">
        <f>'Expenditures 15-22'!K166</f>
        <v>878669</v>
      </c>
      <c r="C1331" s="13" t="s">
        <v>652</v>
      </c>
      <c r="D1331" s="13" t="str">
        <f t="shared" si="19"/>
        <v>Error?</v>
      </c>
    </row>
    <row r="1332" spans="1:4" x14ac:dyDescent="0.2">
      <c r="A1332" s="54">
        <v>1271</v>
      </c>
      <c r="B1332" s="1221">
        <f>'Expenditures 15-22'!K168</f>
        <v>878669</v>
      </c>
      <c r="C1332" s="13" t="s">
        <v>652</v>
      </c>
      <c r="D1332" s="13" t="str">
        <f t="shared" si="19"/>
        <v>Error?</v>
      </c>
    </row>
    <row r="1333" spans="1:4" x14ac:dyDescent="0.2">
      <c r="A1333" s="54">
        <v>1272</v>
      </c>
      <c r="B1333" s="1221">
        <f>'Expenditures 15-22'!K169</f>
        <v>10770</v>
      </c>
      <c r="C1333" s="13" t="s">
        <v>652</v>
      </c>
      <c r="D1333" s="13" t="str">
        <f t="shared" si="19"/>
        <v>Error?</v>
      </c>
    </row>
    <row r="1334" spans="1:4" x14ac:dyDescent="0.2">
      <c r="A1334" s="82">
        <v>1273</v>
      </c>
      <c r="D1334" s="13" t="str">
        <f t="shared" si="19"/>
        <v>OK</v>
      </c>
    </row>
    <row r="1335" spans="1:4" x14ac:dyDescent="0.2">
      <c r="A1335" s="54">
        <v>1274</v>
      </c>
      <c r="B1335" s="1221">
        <f>'Expenditures 15-22'!C176</f>
        <v>284535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284535</v>
      </c>
      <c r="C1339" s="13" t="s">
        <v>652</v>
      </c>
      <c r="D1339" s="13" t="str">
        <f t="shared" si="19"/>
        <v>Error?</v>
      </c>
    </row>
    <row r="1340" spans="1:4" x14ac:dyDescent="0.2">
      <c r="A1340" s="54">
        <v>1279</v>
      </c>
      <c r="B1340" s="1221">
        <f>'Expenditures 15-22'!C204</f>
        <v>284535</v>
      </c>
      <c r="C1340" s="13" t="s">
        <v>652</v>
      </c>
      <c r="D1340" s="13" t="str">
        <f t="shared" si="19"/>
        <v>Error?</v>
      </c>
    </row>
    <row r="1341" spans="1:4" x14ac:dyDescent="0.2">
      <c r="A1341" s="54">
        <v>1280</v>
      </c>
      <c r="B1341" s="1221">
        <f>'Expenditures 15-22'!D176</f>
        <v>25608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25608</v>
      </c>
      <c r="C1345" s="13" t="s">
        <v>652</v>
      </c>
      <c r="D1345" s="13" t="str">
        <f t="shared" si="20"/>
        <v>Error?</v>
      </c>
    </row>
    <row r="1346" spans="1:4" x14ac:dyDescent="0.2">
      <c r="A1346" s="54">
        <v>1285</v>
      </c>
      <c r="B1346" s="1221">
        <f>'Expenditures 15-22'!D204</f>
        <v>25608</v>
      </c>
      <c r="C1346" s="13" t="s">
        <v>652</v>
      </c>
      <c r="D1346" s="13" t="str">
        <f t="shared" si="20"/>
        <v>Error?</v>
      </c>
    </row>
    <row r="1347" spans="1:4" x14ac:dyDescent="0.2">
      <c r="A1347" s="54">
        <v>1286</v>
      </c>
      <c r="B1347" s="1221">
        <f>'Expenditures 15-22'!E176</f>
        <v>38530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38530</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38530</v>
      </c>
      <c r="C1353" s="13" t="s">
        <v>652</v>
      </c>
      <c r="D1353" s="13" t="str">
        <f t="shared" si="20"/>
        <v>Error?</v>
      </c>
    </row>
    <row r="1354" spans="1:4" x14ac:dyDescent="0.2">
      <c r="A1354" s="54">
        <v>1293</v>
      </c>
      <c r="B1354" s="1221">
        <f>'Expenditures 15-22'!F176</f>
        <v>81802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81802</v>
      </c>
      <c r="C1358" s="13" t="s">
        <v>652</v>
      </c>
      <c r="D1358" s="13" t="str">
        <f t="shared" si="20"/>
        <v>Error?</v>
      </c>
    </row>
    <row r="1359" spans="1:4" x14ac:dyDescent="0.2">
      <c r="A1359" s="54">
        <v>1298</v>
      </c>
      <c r="B1359" s="1221">
        <f>'Expenditures 15-22'!F204</f>
        <v>81802</v>
      </c>
      <c r="C1359" s="13" t="s">
        <v>652</v>
      </c>
      <c r="D1359" s="13" t="str">
        <f t="shared" si="20"/>
        <v>Error?</v>
      </c>
    </row>
    <row r="1360" spans="1:4" x14ac:dyDescent="0.2">
      <c r="A1360" s="54">
        <v>1299</v>
      </c>
      <c r="B1360" s="1221">
        <f>'Expenditures 15-22'!G176</f>
        <v>11799</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11799</v>
      </c>
      <c r="C1364" s="13" t="s">
        <v>652</v>
      </c>
      <c r="D1364" s="13" t="str">
        <f t="shared" si="20"/>
        <v>Error?</v>
      </c>
    </row>
    <row r="1365" spans="1:4" x14ac:dyDescent="0.2">
      <c r="A1365" s="54">
        <v>1304</v>
      </c>
      <c r="B1365" s="1221">
        <f>'Expenditures 15-22'!G204</f>
        <v>11799</v>
      </c>
      <c r="C1365" s="13" t="s">
        <v>652</v>
      </c>
      <c r="D1365" s="13" t="str">
        <f t="shared" si="20"/>
        <v>Error?</v>
      </c>
    </row>
    <row r="1366" spans="1:4" x14ac:dyDescent="0.2">
      <c r="A1366" s="54">
        <v>1305</v>
      </c>
      <c r="B1366" s="1221">
        <f>'Expenditures 15-22'!H176</f>
        <v>108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108</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108</v>
      </c>
      <c r="C1376" s="13" t="s">
        <v>652</v>
      </c>
      <c r="D1376" s="13" t="str">
        <f t="shared" si="20"/>
        <v>Error?</v>
      </c>
    </row>
    <row r="1377" spans="1:4" x14ac:dyDescent="0.2">
      <c r="A1377" s="54">
        <v>1316</v>
      </c>
      <c r="B1377" s="1221">
        <f>'Expenditures 15-22'!K176</f>
        <v>442382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442382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442382</v>
      </c>
      <c r="C1388" s="13" t="s">
        <v>652</v>
      </c>
      <c r="D1388" s="13" t="str">
        <f t="shared" si="20"/>
        <v>Error?</v>
      </c>
    </row>
    <row r="1389" spans="1:4" x14ac:dyDescent="0.2">
      <c r="A1389" s="54">
        <v>1328</v>
      </c>
      <c r="B1389" s="1221">
        <f>'Expenditures 15-22'!K205</f>
        <v>-12178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2045</v>
      </c>
      <c r="D1407" s="13" t="str">
        <f t="shared" ref="D1407:D1470" si="21">IF(ISBLANK(B1407),"OK",IF(A1407-B1407=0,"OK","Error?"))</f>
        <v>Error?</v>
      </c>
    </row>
    <row r="1408" spans="1:4" x14ac:dyDescent="0.2">
      <c r="A1408" s="54">
        <v>1347</v>
      </c>
      <c r="B1408" s="1221">
        <f>'Expenditures 15-22'!D217</f>
        <v>11637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139918</v>
      </c>
      <c r="C1410" s="13" t="s">
        <v>652</v>
      </c>
      <c r="D1410" s="13" t="str">
        <f t="shared" si="21"/>
        <v>Error?</v>
      </c>
    </row>
    <row r="1411" spans="1:4" x14ac:dyDescent="0.2">
      <c r="A1411" s="54">
        <v>1350</v>
      </c>
      <c r="B1411" s="1221">
        <f>'Expenditures 15-22'!D226</f>
        <v>770</v>
      </c>
      <c r="D1411" s="13" t="str">
        <f t="shared" si="21"/>
        <v>Error?</v>
      </c>
    </row>
    <row r="1412" spans="1:4" x14ac:dyDescent="0.2">
      <c r="A1412" s="54">
        <v>1351</v>
      </c>
      <c r="B1412" s="1221">
        <f>'Expenditures 15-22'!D227</f>
        <v>775</v>
      </c>
      <c r="D1412" s="13" t="str">
        <f t="shared" si="21"/>
        <v>Error?</v>
      </c>
    </row>
    <row r="1413" spans="1:4" x14ac:dyDescent="0.2">
      <c r="A1413" s="54">
        <v>1352</v>
      </c>
      <c r="B1413" s="1221">
        <f>'Expenditures 15-22'!D228</f>
        <v>11288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12833</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4320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4320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10115</v>
      </c>
      <c r="D1423" s="13" t="str">
        <f t="shared" si="21"/>
        <v>Error?</v>
      </c>
    </row>
    <row r="1424" spans="1:4" x14ac:dyDescent="0.2">
      <c r="A1424" s="54">
        <v>1363</v>
      </c>
      <c r="B1424" s="1221">
        <f>'Expenditures 15-22'!D251</f>
        <v>10115</v>
      </c>
      <c r="C1424" s="13" t="s">
        <v>652</v>
      </c>
      <c r="D1424" s="13" t="str">
        <f t="shared" si="21"/>
        <v>Error?</v>
      </c>
    </row>
    <row r="1425" spans="1:4" x14ac:dyDescent="0.2">
      <c r="A1425" s="54">
        <v>1364</v>
      </c>
      <c r="B1425" s="1221">
        <f>'Expenditures 15-22'!D253</f>
        <v>35343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35343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14859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69809</v>
      </c>
      <c r="D1431" s="13" t="str">
        <f t="shared" si="21"/>
        <v>Error?</v>
      </c>
    </row>
    <row r="1432" spans="1:4" x14ac:dyDescent="0.2">
      <c r="A1432" s="54">
        <v>1371</v>
      </c>
      <c r="B1432" s="1221">
        <f>'Expenditures 15-22'!D261</f>
        <v>39274</v>
      </c>
      <c r="D1432" s="13" t="str">
        <f t="shared" si="21"/>
        <v>Error?</v>
      </c>
    </row>
    <row r="1433" spans="1:4" x14ac:dyDescent="0.2">
      <c r="A1433" s="54">
        <v>1372</v>
      </c>
      <c r="B1433" s="1221">
        <f>'Expenditures 15-22'!D262</f>
        <v>38460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162402</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23635</v>
      </c>
      <c r="D1442" s="13" t="str">
        <f t="shared" si="21"/>
        <v>Error?</v>
      </c>
    </row>
    <row r="1443" spans="1:4" x14ac:dyDescent="0.2">
      <c r="A1443" s="82">
        <v>1382</v>
      </c>
      <c r="D1443" s="13" t="str">
        <f t="shared" si="21"/>
        <v>OK</v>
      </c>
    </row>
    <row r="1444" spans="1:4" x14ac:dyDescent="0.2">
      <c r="A1444" s="54">
        <v>1383</v>
      </c>
      <c r="B1444" s="1221">
        <f>'Expenditures 15-22'!D271</f>
        <v>23635</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248648</v>
      </c>
      <c r="C1446" s="13" t="s">
        <v>652</v>
      </c>
      <c r="D1446" s="13" t="str">
        <f t="shared" si="21"/>
        <v>Error?</v>
      </c>
    </row>
    <row r="1447" spans="1:4" x14ac:dyDescent="0.2">
      <c r="A1447" s="54">
        <v>1386</v>
      </c>
      <c r="B1447" s="1221">
        <f>'Expenditures 15-22'!D274</f>
        <v>781</v>
      </c>
      <c r="D1447" s="13" t="str">
        <f t="shared" si="21"/>
        <v>Error?</v>
      </c>
    </row>
    <row r="1448" spans="1:4" x14ac:dyDescent="0.2">
      <c r="A1448" s="54">
        <v>1387</v>
      </c>
      <c r="B1448" s="1221">
        <f>'Expenditures 15-22'!D288</f>
        <v>389347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2045</v>
      </c>
      <c r="C1471" s="13" t="s">
        <v>652</v>
      </c>
      <c r="D1471" s="13" t="str">
        <f t="shared" ref="D1471:D1534" si="22">IF(ISBLANK(B1471),"OK",IF(A1471-B1471=0,"OK","Error?"))</f>
        <v>Error?</v>
      </c>
    </row>
    <row r="1472" spans="1:4" x14ac:dyDescent="0.2">
      <c r="A1472" s="54">
        <v>1411</v>
      </c>
      <c r="B1472" s="1221">
        <f>'Expenditures 15-22'!K217</f>
        <v>11637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139918</v>
      </c>
      <c r="C1474" s="13" t="s">
        <v>652</v>
      </c>
      <c r="D1474" s="13" t="str">
        <f t="shared" si="22"/>
        <v>Error?</v>
      </c>
    </row>
    <row r="1475" spans="1:4" x14ac:dyDescent="0.2">
      <c r="A1475" s="54">
        <v>1414</v>
      </c>
      <c r="B1475" s="1221">
        <f>'Expenditures 15-22'!K226</f>
        <v>770</v>
      </c>
      <c r="C1475" s="13" t="s">
        <v>652</v>
      </c>
      <c r="D1475" s="13" t="str">
        <f t="shared" si="22"/>
        <v>Error?</v>
      </c>
    </row>
    <row r="1476" spans="1:4" x14ac:dyDescent="0.2">
      <c r="A1476" s="54">
        <v>1415</v>
      </c>
      <c r="B1476" s="1221">
        <f>'Expenditures 15-22'!K227</f>
        <v>775</v>
      </c>
      <c r="C1476" s="13" t="s">
        <v>652</v>
      </c>
      <c r="D1476" s="13" t="str">
        <f t="shared" si="22"/>
        <v>Error?</v>
      </c>
    </row>
    <row r="1477" spans="1:4" x14ac:dyDescent="0.2">
      <c r="A1477" s="54">
        <v>1416</v>
      </c>
      <c r="B1477" s="1221">
        <f>'Expenditures 15-22'!K228</f>
        <v>11288</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12833</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4320</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4320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10115</v>
      </c>
      <c r="C1487" s="13" t="s">
        <v>652</v>
      </c>
      <c r="D1487" s="13" t="str">
        <f t="shared" si="22"/>
        <v>Error?</v>
      </c>
    </row>
    <row r="1488" spans="1:4" x14ac:dyDescent="0.2">
      <c r="A1488" s="54">
        <v>1427</v>
      </c>
      <c r="B1488" s="1221">
        <f>'Expenditures 15-22'!K251</f>
        <v>10115</v>
      </c>
      <c r="C1488" s="13" t="s">
        <v>652</v>
      </c>
      <c r="D1488" s="13" t="str">
        <f t="shared" si="22"/>
        <v>Error?</v>
      </c>
    </row>
    <row r="1489" spans="1:4" x14ac:dyDescent="0.2">
      <c r="A1489" s="54">
        <v>1428</v>
      </c>
      <c r="B1489" s="1221">
        <f>'Expenditures 15-22'!K253</f>
        <v>35343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35343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14859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69809</v>
      </c>
      <c r="C1495" s="13" t="s">
        <v>652</v>
      </c>
      <c r="D1495" s="13" t="str">
        <f t="shared" si="22"/>
        <v>Error?</v>
      </c>
    </row>
    <row r="1496" spans="1:4" x14ac:dyDescent="0.2">
      <c r="A1496" s="54">
        <v>1435</v>
      </c>
      <c r="B1496" s="1221">
        <f>'Expenditures 15-22'!K261</f>
        <v>39274</v>
      </c>
      <c r="C1496" s="13" t="s">
        <v>652</v>
      </c>
      <c r="D1496" s="13" t="str">
        <f t="shared" si="22"/>
        <v>Error?</v>
      </c>
    </row>
    <row r="1497" spans="1:4" x14ac:dyDescent="0.2">
      <c r="A1497" s="54">
        <v>1436</v>
      </c>
      <c r="B1497" s="1221">
        <f>'Expenditures 15-22'!K262</f>
        <v>38460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162402</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23635</v>
      </c>
      <c r="C1506" s="13" t="s">
        <v>652</v>
      </c>
      <c r="D1506" s="13" t="str">
        <f t="shared" si="22"/>
        <v>Error?</v>
      </c>
    </row>
    <row r="1507" spans="1:4" x14ac:dyDescent="0.2">
      <c r="A1507" s="82">
        <v>1446</v>
      </c>
      <c r="D1507" s="13" t="str">
        <f t="shared" si="22"/>
        <v>OK</v>
      </c>
    </row>
    <row r="1508" spans="1:4" x14ac:dyDescent="0.2">
      <c r="A1508" s="54">
        <v>1447</v>
      </c>
      <c r="B1508" s="1221">
        <f>'Expenditures 15-22'!K271</f>
        <v>23635</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248648</v>
      </c>
      <c r="C1510" s="13" t="s">
        <v>652</v>
      </c>
      <c r="D1510" s="13" t="str">
        <f t="shared" si="22"/>
        <v>Error?</v>
      </c>
    </row>
    <row r="1511" spans="1:4" x14ac:dyDescent="0.2">
      <c r="A1511" s="54">
        <v>1450</v>
      </c>
      <c r="B1511" s="1221">
        <f>'Expenditures 15-22'!K274</f>
        <v>781</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389347</v>
      </c>
      <c r="C1517" s="13" t="s">
        <v>652</v>
      </c>
      <c r="D1517" s="13" t="str">
        <f t="shared" si="22"/>
        <v>Error?</v>
      </c>
    </row>
    <row r="1518" spans="1:4" x14ac:dyDescent="0.2">
      <c r="A1518" s="54">
        <v>1457</v>
      </c>
      <c r="B1518" s="1221">
        <f>'Expenditures 15-22'!K289</f>
        <v>134461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10789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10789</v>
      </c>
      <c r="C1541" s="13" t="s">
        <v>652</v>
      </c>
      <c r="D1541" s="13" t="str">
        <f t="shared" si="23"/>
        <v>Error?</v>
      </c>
    </row>
    <row r="1542" spans="1:4" x14ac:dyDescent="0.2">
      <c r="A1542" s="54">
        <v>1481</v>
      </c>
      <c r="B1542" s="1221">
        <f>'Expenditures 15-22'!F305</f>
        <v>10789</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10789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10789</v>
      </c>
      <c r="C1559" s="13" t="s">
        <v>652</v>
      </c>
      <c r="D1559" s="13" t="str">
        <f t="shared" si="23"/>
        <v>Error?</v>
      </c>
    </row>
    <row r="1560" spans="1:4" x14ac:dyDescent="0.2">
      <c r="A1560" s="54">
        <v>1499</v>
      </c>
      <c r="B1560" s="1221">
        <f>'Expenditures 15-22'!K305</f>
        <v>10789</v>
      </c>
      <c r="C1560" s="13" t="s">
        <v>652</v>
      </c>
      <c r="D1560" s="13" t="str">
        <f t="shared" si="23"/>
        <v>Error?</v>
      </c>
    </row>
    <row r="1561" spans="1:4" x14ac:dyDescent="0.2">
      <c r="A1561" s="54">
        <v>1500</v>
      </c>
      <c r="B1561" s="1221">
        <f>'Expenditures 15-22'!K306</f>
        <v>10194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4330421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3886250</v>
      </c>
      <c r="C1630" s="13" t="s">
        <v>652</v>
      </c>
      <c r="D1630" s="13" t="str">
        <f t="shared" si="24"/>
        <v>Error?</v>
      </c>
    </row>
    <row r="1631" spans="1:4" x14ac:dyDescent="0.2">
      <c r="A1631" s="54">
        <v>1570</v>
      </c>
      <c r="B1631" s="1221">
        <f>'Acct Summary 7-8'!D79</f>
        <v>470947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402255</v>
      </c>
      <c r="C1644" s="13" t="s">
        <v>652</v>
      </c>
      <c r="D1644" s="13" t="str">
        <f t="shared" si="24"/>
        <v>Error?</v>
      </c>
    </row>
    <row r="1645" spans="1:4" x14ac:dyDescent="0.2">
      <c r="A1645" s="54">
        <v>1584</v>
      </c>
      <c r="B1645" s="1221">
        <f>'Acct Summary 7-8'!E79</f>
        <v>384616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395386</v>
      </c>
      <c r="C1658" s="13" t="s">
        <v>652</v>
      </c>
      <c r="D1658" s="13" t="str">
        <f t="shared" si="24"/>
        <v>Error?</v>
      </c>
    </row>
    <row r="1659" spans="1:4" x14ac:dyDescent="0.2">
      <c r="A1659" s="54">
        <v>1598</v>
      </c>
      <c r="B1659" s="1221">
        <f>'Acct Summary 7-8'!F79</f>
        <v>723717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711539</v>
      </c>
      <c r="C1672" s="13" t="s">
        <v>652</v>
      </c>
      <c r="D1672" s="13" t="str">
        <f t="shared" si="25"/>
        <v>Error?</v>
      </c>
    </row>
    <row r="1673" spans="1:4" x14ac:dyDescent="0.2">
      <c r="A1673" s="54">
        <v>1612</v>
      </c>
      <c r="B1673" s="1221">
        <f>'Acct Summary 7-8'!G79</f>
        <v>813776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948237</v>
      </c>
      <c r="C1686" s="13" t="s">
        <v>652</v>
      </c>
      <c r="D1686" s="13" t="str">
        <f t="shared" si="25"/>
        <v>Error?</v>
      </c>
    </row>
    <row r="1687" spans="1:4" x14ac:dyDescent="0.2">
      <c r="A1687" s="54">
        <v>1626</v>
      </c>
      <c r="B1687" s="1221">
        <f>'Acct Summary 7-8'!H79</f>
        <v>62420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72614</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2824627</v>
      </c>
      <c r="C1744" s="13" t="s">
        <v>652</v>
      </c>
      <c r="D1744" s="13" t="str">
        <f t="shared" si="26"/>
        <v>Error?</v>
      </c>
    </row>
    <row r="1745" spans="1:5" x14ac:dyDescent="0.2">
      <c r="A1745" s="54">
        <v>1684</v>
      </c>
      <c r="B1745" s="1221">
        <f>'Tax Sched 24'!B5</f>
        <v>645147</v>
      </c>
      <c r="C1745" s="13" t="s">
        <v>652</v>
      </c>
      <c r="D1745" s="13" t="str">
        <f t="shared" si="26"/>
        <v>Error?</v>
      </c>
    </row>
    <row r="1746" spans="1:5" x14ac:dyDescent="0.2">
      <c r="A1746" s="54">
        <v>1685</v>
      </c>
      <c r="B1746" s="1221">
        <f>'Tax Sched 24'!B6</f>
        <v>889422</v>
      </c>
      <c r="C1746" s="13" t="s">
        <v>652</v>
      </c>
      <c r="D1746" s="13" t="str">
        <f t="shared" si="26"/>
        <v>Error?</v>
      </c>
    </row>
    <row r="1747" spans="1:5" x14ac:dyDescent="0.2">
      <c r="A1747" s="54">
        <v>1686</v>
      </c>
      <c r="B1747" s="1221">
        <f>'Tax Sched 24'!B7</f>
        <v>248280</v>
      </c>
      <c r="C1747" s="13" t="s">
        <v>652</v>
      </c>
      <c r="D1747" s="13" t="str">
        <f t="shared" si="26"/>
        <v>Error?</v>
      </c>
    </row>
    <row r="1748" spans="1:5" x14ac:dyDescent="0.2">
      <c r="A1748" s="54">
        <v>1687</v>
      </c>
      <c r="B1748" s="1221">
        <f>'Tax Sched 24'!B8</f>
        <v>248280</v>
      </c>
      <c r="C1748" s="13" t="s">
        <v>652</v>
      </c>
      <c r="D1748" s="13" t="str">
        <f t="shared" si="26"/>
        <v>Error?</v>
      </c>
    </row>
    <row r="1749" spans="1:5" x14ac:dyDescent="0.2">
      <c r="A1749" s="54">
        <v>1688</v>
      </c>
      <c r="B1749" s="1221">
        <f>'Tax Sched 24'!B10</f>
        <v>49299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0</v>
      </c>
      <c r="C1752" s="13" t="s">
        <v>652</v>
      </c>
      <c r="D1752" s="13" t="str">
        <f t="shared" si="26"/>
        <v>Error?</v>
      </c>
    </row>
    <row r="1753" spans="1:5" x14ac:dyDescent="0.2">
      <c r="A1753" s="54">
        <v>1692</v>
      </c>
      <c r="B1753" s="1221">
        <f>'Tax Sched 24'!B12</f>
        <v>50006</v>
      </c>
      <c r="C1753" s="13" t="s">
        <v>652</v>
      </c>
      <c r="D1753" s="13" t="str">
        <f t="shared" si="26"/>
        <v>Error?</v>
      </c>
    </row>
    <row r="1754" spans="1:5" x14ac:dyDescent="0.2">
      <c r="A1754" s="54">
        <v>1693</v>
      </c>
      <c r="B1754" s="1221">
        <f>'Tax Sched 24'!B14</f>
        <v>39988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5243431</v>
      </c>
      <c r="C1759" s="13" t="s">
        <v>652</v>
      </c>
      <c r="D1759" s="13" t="str">
        <f t="shared" si="26"/>
        <v>Error?</v>
      </c>
    </row>
    <row r="1760" spans="1:5" x14ac:dyDescent="0.2">
      <c r="A1760" s="54">
        <v>1699</v>
      </c>
      <c r="B1760" s="1221">
        <f>'Tax Sched 24'!D4</f>
        <v>1221225</v>
      </c>
      <c r="C1760" s="13" t="s">
        <v>652</v>
      </c>
      <c r="D1760" s="13" t="str">
        <f t="shared" si="26"/>
        <v>Error?</v>
      </c>
    </row>
    <row r="1761" spans="1:5" x14ac:dyDescent="0.2">
      <c r="A1761" s="54">
        <v>1700</v>
      </c>
      <c r="B1761" s="1221">
        <f>'Tax Sched 24'!D5</f>
        <v>278924</v>
      </c>
      <c r="C1761" s="13" t="s">
        <v>652</v>
      </c>
      <c r="D1761" s="13" t="str">
        <f t="shared" si="26"/>
        <v>Error?</v>
      </c>
    </row>
    <row r="1762" spans="1:5" s="79" customFormat="1" x14ac:dyDescent="0.2">
      <c r="A1762" s="54">
        <v>1701</v>
      </c>
      <c r="B1762" s="1221">
        <f>'Tax Sched 24'!D6</f>
        <v>390161</v>
      </c>
      <c r="C1762" s="13" t="s">
        <v>652</v>
      </c>
      <c r="D1762" s="13" t="str">
        <f t="shared" si="26"/>
        <v>Error?</v>
      </c>
      <c r="E1762" s="80"/>
    </row>
    <row r="1763" spans="1:5" x14ac:dyDescent="0.2">
      <c r="A1763" s="54">
        <v>1702</v>
      </c>
      <c r="B1763" s="1221">
        <f>'Tax Sched 24'!D7</f>
        <v>107352</v>
      </c>
      <c r="C1763" s="13" t="s">
        <v>652</v>
      </c>
      <c r="D1763" s="13" t="str">
        <f t="shared" si="26"/>
        <v>Error?</v>
      </c>
    </row>
    <row r="1764" spans="1:5" x14ac:dyDescent="0.2">
      <c r="A1764" s="54">
        <v>1703</v>
      </c>
      <c r="B1764" s="1221">
        <f>'Tax Sched 24'!D8</f>
        <v>107352</v>
      </c>
      <c r="C1764" s="13" t="s">
        <v>652</v>
      </c>
      <c r="D1764" s="13" t="str">
        <f t="shared" si="26"/>
        <v>Error?</v>
      </c>
    </row>
    <row r="1765" spans="1:5" x14ac:dyDescent="0.2">
      <c r="A1765" s="54">
        <v>1704</v>
      </c>
      <c r="B1765" s="1221">
        <f>'Tax Sched 24'!D10</f>
        <v>21289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0</v>
      </c>
      <c r="C1768" s="13" t="s">
        <v>652</v>
      </c>
      <c r="D1768" s="13" t="str">
        <f t="shared" si="26"/>
        <v>Error?</v>
      </c>
    </row>
    <row r="1769" spans="1:5" x14ac:dyDescent="0.2">
      <c r="A1769" s="54">
        <v>1708</v>
      </c>
      <c r="B1769" s="1221">
        <f>'Tax Sched 24'!D12</f>
        <v>21592</v>
      </c>
      <c r="C1769" s="13" t="s">
        <v>652</v>
      </c>
      <c r="D1769" s="13" t="str">
        <f t="shared" si="26"/>
        <v>Error?</v>
      </c>
    </row>
    <row r="1770" spans="1:5" x14ac:dyDescent="0.2">
      <c r="A1770" s="54">
        <v>1709</v>
      </c>
      <c r="B1770" s="1221">
        <f>'Tax Sched 24'!D14</f>
        <v>17284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2272633</v>
      </c>
      <c r="C1775" s="13" t="s">
        <v>652</v>
      </c>
      <c r="D1775" s="13" t="str">
        <f t="shared" si="26"/>
        <v>Error?</v>
      </c>
    </row>
    <row r="1776" spans="1:5" x14ac:dyDescent="0.2">
      <c r="A1776" s="54">
        <v>1715</v>
      </c>
      <c r="B1776" s="1221">
        <f>'Tax Sched 24'!C4</f>
        <v>1603402</v>
      </c>
      <c r="D1776" s="13" t="str">
        <f t="shared" si="26"/>
        <v>Error?</v>
      </c>
    </row>
    <row r="1777" spans="1:4" x14ac:dyDescent="0.2">
      <c r="A1777" s="54">
        <v>1716</v>
      </c>
      <c r="B1777" s="1221">
        <f>'Tax Sched 24'!C5</f>
        <v>366223</v>
      </c>
      <c r="D1777" s="13" t="str">
        <f t="shared" si="26"/>
        <v>Error?</v>
      </c>
    </row>
    <row r="1778" spans="1:4" x14ac:dyDescent="0.2">
      <c r="A1778" s="54">
        <v>1717</v>
      </c>
      <c r="B1778" s="1221">
        <f>'Tax Sched 24'!C6</f>
        <v>499261</v>
      </c>
      <c r="D1778" s="13" t="str">
        <f t="shared" si="26"/>
        <v>Error?</v>
      </c>
    </row>
    <row r="1779" spans="1:4" x14ac:dyDescent="0.2">
      <c r="A1779" s="54">
        <v>1718</v>
      </c>
      <c r="B1779" s="1221">
        <f>'Tax Sched 24'!C7</f>
        <v>140928</v>
      </c>
      <c r="D1779" s="13" t="str">
        <f t="shared" si="26"/>
        <v>Error?</v>
      </c>
    </row>
    <row r="1780" spans="1:4" x14ac:dyDescent="0.2">
      <c r="A1780" s="54">
        <v>1719</v>
      </c>
      <c r="B1780" s="1221">
        <f>'Tax Sched 24'!C8</f>
        <v>140928</v>
      </c>
      <c r="D1780" s="13" t="str">
        <f t="shared" si="26"/>
        <v>Error?</v>
      </c>
    </row>
    <row r="1781" spans="1:4" x14ac:dyDescent="0.2">
      <c r="A1781" s="54">
        <v>1720</v>
      </c>
      <c r="B1781" s="1221">
        <f>'Tax Sched 24'!C10</f>
        <v>28010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28414</v>
      </c>
      <c r="D1785" s="13" t="str">
        <f t="shared" si="26"/>
        <v>Error?</v>
      </c>
    </row>
    <row r="1786" spans="1:4" x14ac:dyDescent="0.2">
      <c r="A1786" s="54">
        <v>1725</v>
      </c>
      <c r="B1786" s="1221">
        <f>'Tax Sched 24'!C14</f>
        <v>22704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2970798</v>
      </c>
      <c r="C1791" s="13" t="s">
        <v>652</v>
      </c>
      <c r="D1791" s="13" t="str">
        <f t="shared" ref="D1791:D1854" si="27">IF(ISBLANK(B1791),"OK",IF(A1791-B1791=0,"OK","Error?"))</f>
        <v>Error?</v>
      </c>
    </row>
    <row r="1792" spans="1:4" x14ac:dyDescent="0.2">
      <c r="A1792" s="54">
        <v>1731</v>
      </c>
      <c r="B1792" s="1221">
        <f>'Tax Sched 24'!F4</f>
        <v>1209625</v>
      </c>
      <c r="C1792" s="13" t="s">
        <v>652</v>
      </c>
      <c r="D1792" s="13" t="str">
        <f t="shared" si="27"/>
        <v>Error?</v>
      </c>
    </row>
    <row r="1793" spans="1:4" x14ac:dyDescent="0.2">
      <c r="A1793" s="54">
        <v>1732</v>
      </c>
      <c r="B1793" s="1221">
        <f>'Tax Sched 24'!F5</f>
        <v>276283</v>
      </c>
      <c r="C1793" s="13" t="s">
        <v>652</v>
      </c>
      <c r="D1793" s="13" t="str">
        <f t="shared" si="27"/>
        <v>Error?</v>
      </c>
    </row>
    <row r="1794" spans="1:4" x14ac:dyDescent="0.2">
      <c r="A1794" s="54">
        <v>1733</v>
      </c>
      <c r="B1794" s="1221">
        <f>'Tax Sched 24'!F6</f>
        <v>371890</v>
      </c>
      <c r="C1794" s="13" t="s">
        <v>652</v>
      </c>
      <c r="D1794" s="13" t="str">
        <f t="shared" si="27"/>
        <v>Error?</v>
      </c>
    </row>
    <row r="1795" spans="1:4" x14ac:dyDescent="0.2">
      <c r="A1795" s="54">
        <v>1734</v>
      </c>
      <c r="B1795" s="1221">
        <f>'Tax Sched 24'!F7</f>
        <v>106317</v>
      </c>
      <c r="C1795" s="13" t="s">
        <v>652</v>
      </c>
      <c r="D1795" s="13" t="str">
        <f t="shared" si="27"/>
        <v>Error?</v>
      </c>
    </row>
    <row r="1796" spans="1:4" x14ac:dyDescent="0.2">
      <c r="A1796" s="54">
        <v>1735</v>
      </c>
      <c r="B1796" s="1221">
        <f>'Tax Sched 24'!F8</f>
        <v>106317</v>
      </c>
      <c r="C1796" s="13" t="s">
        <v>652</v>
      </c>
      <c r="D1796" s="13" t="str">
        <f t="shared" si="27"/>
        <v>Error?</v>
      </c>
    </row>
    <row r="1797" spans="1:4" x14ac:dyDescent="0.2">
      <c r="A1797" s="54">
        <v>1736</v>
      </c>
      <c r="B1797" s="1221">
        <f>'Tax Sched 24'!F10</f>
        <v>21132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0</v>
      </c>
      <c r="C1800" s="13" t="s">
        <v>652</v>
      </c>
      <c r="D1800" s="13" t="str">
        <f t="shared" si="27"/>
        <v>Error?</v>
      </c>
    </row>
    <row r="1801" spans="1:4" x14ac:dyDescent="0.2">
      <c r="A1801" s="54">
        <v>1740</v>
      </c>
      <c r="B1801" s="1221">
        <f>'Tax Sched 24'!F12</f>
        <v>21436</v>
      </c>
      <c r="C1801" s="13" t="s">
        <v>652</v>
      </c>
      <c r="D1801" s="13" t="str">
        <f t="shared" si="27"/>
        <v>Error?</v>
      </c>
    </row>
    <row r="1802" spans="1:4" x14ac:dyDescent="0.2">
      <c r="A1802" s="54">
        <v>1741</v>
      </c>
      <c r="B1802" s="1221">
        <f>'Tax Sched 24'!F14</f>
        <v>17128</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2813027</v>
      </c>
      <c r="D1808" s="13" t="str">
        <f t="shared" si="27"/>
        <v>Error?</v>
      </c>
    </row>
    <row r="1809" spans="1:4" x14ac:dyDescent="0.2">
      <c r="A1809" s="54">
        <v>1748</v>
      </c>
      <c r="B1809" s="1221">
        <f>'Tax Sched 24'!E5</f>
        <v>642506</v>
      </c>
      <c r="D1809" s="13" t="str">
        <f t="shared" si="27"/>
        <v>Error?</v>
      </c>
    </row>
    <row r="1810" spans="1:4" x14ac:dyDescent="0.2">
      <c r="A1810" s="54">
        <v>1749</v>
      </c>
      <c r="B1810" s="1221">
        <f>'Tax Sched 24'!E6</f>
        <v>871151</v>
      </c>
      <c r="D1810" s="13" t="str">
        <f t="shared" si="27"/>
        <v>Error?</v>
      </c>
    </row>
    <row r="1811" spans="1:4" x14ac:dyDescent="0.2">
      <c r="A1811" s="54">
        <v>1750</v>
      </c>
      <c r="B1811" s="1221">
        <f>'Tax Sched 24'!E7</f>
        <v>247245</v>
      </c>
      <c r="D1811" s="13" t="str">
        <f t="shared" si="27"/>
        <v>Error?</v>
      </c>
    </row>
    <row r="1812" spans="1:4" x14ac:dyDescent="0.2">
      <c r="A1812" s="54">
        <v>1751</v>
      </c>
      <c r="B1812" s="1221">
        <f>'Tax Sched 24'!E8</f>
        <v>247245</v>
      </c>
      <c r="D1812" s="13" t="str">
        <f t="shared" si="27"/>
        <v>Error?</v>
      </c>
    </row>
    <row r="1813" spans="1:4" x14ac:dyDescent="0.2">
      <c r="A1813" s="54">
        <v>1752</v>
      </c>
      <c r="B1813" s="1221">
        <f>'Tax Sched 24'!E10</f>
        <v>49142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49850</v>
      </c>
      <c r="D1817" s="13" t="str">
        <f t="shared" si="27"/>
        <v>Error?</v>
      </c>
    </row>
    <row r="1818" spans="1:4" x14ac:dyDescent="0.2">
      <c r="A1818" s="54">
        <v>1757</v>
      </c>
      <c r="B1818" s="1221">
        <f>'Tax Sched 24'!E14</f>
        <v>39832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5207243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10300218</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39988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39988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39988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22295072</v>
      </c>
      <c r="D2009" s="13" t="str">
        <f t="shared" si="30"/>
        <v>Error?</v>
      </c>
    </row>
    <row r="2010" spans="1:4" x14ac:dyDescent="0.2">
      <c r="A2010" s="54">
        <v>1949</v>
      </c>
      <c r="B2010" s="1221">
        <f>'Cap Outlay Deprec 27'!C10</f>
        <v>818319</v>
      </c>
      <c r="D2010" s="13" t="str">
        <f t="shared" si="30"/>
        <v>Error?</v>
      </c>
    </row>
    <row r="2011" spans="1:4" x14ac:dyDescent="0.2">
      <c r="A2011" s="54">
        <v>1950</v>
      </c>
      <c r="B2011" s="1221">
        <f>'Cap Outlay Deprec 27'!C12</f>
        <v>4690977</v>
      </c>
      <c r="D2011" s="13" t="str">
        <f t="shared" si="30"/>
        <v>Error?</v>
      </c>
    </row>
    <row r="2012" spans="1:4" x14ac:dyDescent="0.2">
      <c r="A2012" s="54">
        <v>1951</v>
      </c>
      <c r="B2012" s="1221">
        <f>'Cap Outlay Deprec 27'!C13</f>
        <v>1657723</v>
      </c>
      <c r="D2012" s="13" t="str">
        <f t="shared" si="30"/>
        <v>Error?</v>
      </c>
    </row>
    <row r="2013" spans="1:4" x14ac:dyDescent="0.2">
      <c r="A2013" s="54">
        <v>1952</v>
      </c>
      <c r="B2013" s="1221">
        <f>'Cap Outlay Deprec 27'!C16</f>
        <v>30309235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17212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131888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149100</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0</v>
      </c>
      <c r="C2026" s="13" t="s">
        <v>652</v>
      </c>
      <c r="D2026" s="13" t="str">
        <f t="shared" si="30"/>
        <v>Error?</v>
      </c>
    </row>
    <row r="2027" spans="1:4" x14ac:dyDescent="0.2">
      <c r="A2027" s="54">
        <v>1966</v>
      </c>
      <c r="B2027" s="1221">
        <f>'Cap Outlay Deprec 27'!F8</f>
        <v>22312284</v>
      </c>
      <c r="C2027" s="13" t="s">
        <v>652</v>
      </c>
      <c r="D2027" s="13" t="str">
        <f t="shared" si="30"/>
        <v>Error?</v>
      </c>
    </row>
    <row r="2028" spans="1:4" x14ac:dyDescent="0.2">
      <c r="A2028" s="54">
        <v>1967</v>
      </c>
      <c r="B2028" s="1221">
        <f>'Cap Outlay Deprec 27'!F10</f>
        <v>818319</v>
      </c>
      <c r="C2028" s="13" t="s">
        <v>652</v>
      </c>
      <c r="D2028" s="13" t="str">
        <f t="shared" si="30"/>
        <v>Error?</v>
      </c>
    </row>
    <row r="2029" spans="1:4" x14ac:dyDescent="0.2">
      <c r="A2029" s="54">
        <v>1968</v>
      </c>
      <c r="B2029" s="1221">
        <f>'Cap Outlay Deprec 27'!F12</f>
        <v>4822865</v>
      </c>
      <c r="C2029" s="13" t="s">
        <v>652</v>
      </c>
      <c r="D2029" s="13" t="str">
        <f t="shared" si="30"/>
        <v>Error?</v>
      </c>
    </row>
    <row r="2030" spans="1:4" x14ac:dyDescent="0.2">
      <c r="A2030" s="54">
        <v>1969</v>
      </c>
      <c r="B2030" s="1221">
        <f>'Cap Outlay Deprec 27'!F13</f>
        <v>1657723</v>
      </c>
      <c r="C2030" s="13" t="s">
        <v>652</v>
      </c>
      <c r="D2030" s="13" t="str">
        <f t="shared" si="30"/>
        <v>Error?</v>
      </c>
    </row>
    <row r="2031" spans="1:4" x14ac:dyDescent="0.2">
      <c r="A2031" s="54">
        <v>1970</v>
      </c>
      <c r="B2031" s="1221">
        <f>'Cap Outlay Deprec 27'!F16</f>
        <v>30458335</v>
      </c>
      <c r="C2031" s="13" t="s">
        <v>652</v>
      </c>
      <c r="D2031" s="13" t="str">
        <f t="shared" si="30"/>
        <v>Error?</v>
      </c>
    </row>
    <row r="2032" spans="1:4" x14ac:dyDescent="0.2">
      <c r="A2032" s="82">
        <v>1971</v>
      </c>
      <c r="D2032" s="13" t="str">
        <f t="shared" si="30"/>
        <v>OK</v>
      </c>
    </row>
    <row r="2033" spans="1:4" x14ac:dyDescent="0.2">
      <c r="A2033" s="54">
        <v>1972</v>
      </c>
      <c r="B2033" s="1221">
        <f>'Cap Outlay Deprec 27'!H8</f>
        <v>6622893</v>
      </c>
      <c r="D2033" s="13" t="str">
        <f t="shared" si="30"/>
        <v>Error?</v>
      </c>
    </row>
    <row r="2034" spans="1:4" x14ac:dyDescent="0.2">
      <c r="A2034" s="54">
        <v>1973</v>
      </c>
      <c r="B2034" s="1221">
        <f>'Cap Outlay Deprec 27'!H10</f>
        <v>232581</v>
      </c>
      <c r="D2034" s="13" t="str">
        <f t="shared" si="30"/>
        <v>Error?</v>
      </c>
    </row>
    <row r="2035" spans="1:4" x14ac:dyDescent="0.2">
      <c r="A2035" s="54">
        <v>1974</v>
      </c>
      <c r="B2035" s="1221">
        <f>'Cap Outlay Deprec 27'!H12</f>
        <v>3880236</v>
      </c>
      <c r="D2035" s="13" t="str">
        <f t="shared" si="30"/>
        <v>Error?</v>
      </c>
    </row>
    <row r="2036" spans="1:4" x14ac:dyDescent="0.2">
      <c r="A2036" s="54">
        <v>1975</v>
      </c>
      <c r="B2036" s="1221">
        <f>'Cap Outlay Deprec 27'!H13</f>
        <v>1633282</v>
      </c>
      <c r="D2036" s="13" t="str">
        <f t="shared" si="30"/>
        <v>Error?</v>
      </c>
    </row>
    <row r="2037" spans="1:4" x14ac:dyDescent="0.2">
      <c r="A2037" s="54">
        <v>1976</v>
      </c>
      <c r="B2037" s="1221">
        <f>'Cap Outlay Deprec 27'!H16</f>
        <v>12368992</v>
      </c>
      <c r="C2037" s="13" t="s">
        <v>652</v>
      </c>
      <c r="D2037" s="13" t="str">
        <f t="shared" si="30"/>
        <v>Error?</v>
      </c>
    </row>
    <row r="2038" spans="1:4" x14ac:dyDescent="0.2">
      <c r="A2038" s="82">
        <v>1977</v>
      </c>
      <c r="D2038" s="13" t="str">
        <f t="shared" si="30"/>
        <v>OK</v>
      </c>
    </row>
    <row r="2039" spans="1:4" x14ac:dyDescent="0.2">
      <c r="A2039" s="54">
        <v>1978</v>
      </c>
      <c r="B2039" s="1221">
        <f>'Cap Outlay Deprec 27'!I8</f>
        <v>464739</v>
      </c>
      <c r="D2039" s="13" t="str">
        <f t="shared" si="30"/>
        <v>Error?</v>
      </c>
    </row>
    <row r="2040" spans="1:4" x14ac:dyDescent="0.2">
      <c r="A2040" s="54">
        <v>1979</v>
      </c>
      <c r="B2040" s="1221">
        <f>'Cap Outlay Deprec 27'!I10</f>
        <v>34887</v>
      </c>
      <c r="D2040" s="13" t="str">
        <f t="shared" si="30"/>
        <v>Error?</v>
      </c>
    </row>
    <row r="2041" spans="1:4" x14ac:dyDescent="0.2">
      <c r="A2041" s="54">
        <v>1980</v>
      </c>
      <c r="B2041" s="1221">
        <f>'Cap Outlay Deprec 27'!I12</f>
        <v>228305</v>
      </c>
      <c r="D2041" s="13" t="str">
        <f t="shared" si="30"/>
        <v>Error?</v>
      </c>
    </row>
    <row r="2042" spans="1:4" x14ac:dyDescent="0.2">
      <c r="A2042" s="54">
        <v>1981</v>
      </c>
      <c r="B2042" s="1221">
        <f>'Cap Outlay Deprec 27'!I13</f>
        <v>12849</v>
      </c>
      <c r="D2042" s="13" t="str">
        <f t="shared" si="30"/>
        <v>Error?</v>
      </c>
    </row>
    <row r="2043" spans="1:4" x14ac:dyDescent="0.2">
      <c r="A2043" s="54">
        <v>1982</v>
      </c>
      <c r="B2043" s="1221">
        <f>'Cap Outlay Deprec 27'!I16</f>
        <v>740780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7087632</v>
      </c>
      <c r="C2051" s="13" t="s">
        <v>652</v>
      </c>
      <c r="D2051" s="13" t="str">
        <f t="shared" si="31"/>
        <v>Error?</v>
      </c>
    </row>
    <row r="2052" spans="1:4" x14ac:dyDescent="0.2">
      <c r="A2052" s="54">
        <v>1991</v>
      </c>
      <c r="B2052" s="1221">
        <f>'Cap Outlay Deprec 27'!K10</f>
        <v>267468</v>
      </c>
      <c r="C2052" s="13" t="s">
        <v>652</v>
      </c>
      <c r="D2052" s="13" t="str">
        <f t="shared" si="31"/>
        <v>Error?</v>
      </c>
    </row>
    <row r="2053" spans="1:4" x14ac:dyDescent="0.2">
      <c r="A2053" s="54">
        <v>1992</v>
      </c>
      <c r="B2053" s="1221">
        <f>'Cap Outlay Deprec 27'!K12</f>
        <v>4108541</v>
      </c>
      <c r="C2053" s="13" t="s">
        <v>652</v>
      </c>
      <c r="D2053" s="13" t="str">
        <f t="shared" si="31"/>
        <v>Error?</v>
      </c>
    </row>
    <row r="2054" spans="1:4" x14ac:dyDescent="0.2">
      <c r="A2054" s="54">
        <v>1993</v>
      </c>
      <c r="B2054" s="1221">
        <f>'Cap Outlay Deprec 27'!K13</f>
        <v>1646131</v>
      </c>
      <c r="C2054" s="13" t="s">
        <v>652</v>
      </c>
      <c r="D2054" s="13" t="str">
        <f t="shared" si="31"/>
        <v>Error?</v>
      </c>
    </row>
    <row r="2055" spans="1:4" x14ac:dyDescent="0.2">
      <c r="A2055" s="54">
        <v>1994</v>
      </c>
      <c r="B2055" s="1221">
        <f>'Cap Outlay Deprec 27'!K16</f>
        <v>13109772</v>
      </c>
      <c r="C2055" s="13" t="s">
        <v>652</v>
      </c>
      <c r="D2055" s="13" t="str">
        <f t="shared" si="31"/>
        <v>Error?</v>
      </c>
    </row>
    <row r="2056" spans="1:4" x14ac:dyDescent="0.2">
      <c r="A2056" s="54">
        <v>1995</v>
      </c>
      <c r="B2056" s="1221">
        <f>'Cap Outlay Deprec 27'!L5</f>
        <v>0</v>
      </c>
      <c r="C2056" s="13" t="s">
        <v>652</v>
      </c>
      <c r="D2056" s="13" t="str">
        <f t="shared" si="31"/>
        <v>Error?</v>
      </c>
    </row>
    <row r="2057" spans="1:4" x14ac:dyDescent="0.2">
      <c r="A2057" s="54">
        <v>1996</v>
      </c>
      <c r="B2057" s="1221">
        <f>'Cap Outlay Deprec 27'!L8</f>
        <v>15224652</v>
      </c>
      <c r="C2057" s="13" t="s">
        <v>652</v>
      </c>
      <c r="D2057" s="13" t="str">
        <f t="shared" si="31"/>
        <v>Error?</v>
      </c>
    </row>
    <row r="2058" spans="1:4" x14ac:dyDescent="0.2">
      <c r="A2058" s="54">
        <v>1997</v>
      </c>
      <c r="B2058" s="1221">
        <f>'Cap Outlay Deprec 27'!L10</f>
        <v>550851</v>
      </c>
      <c r="C2058" s="13" t="s">
        <v>652</v>
      </c>
      <c r="D2058" s="13" t="str">
        <f t="shared" si="31"/>
        <v>Error?</v>
      </c>
    </row>
    <row r="2059" spans="1:4" x14ac:dyDescent="0.2">
      <c r="A2059" s="54">
        <v>1998</v>
      </c>
      <c r="B2059" s="1221">
        <f>'Cap Outlay Deprec 27'!L12</f>
        <v>714324</v>
      </c>
      <c r="C2059" s="13" t="s">
        <v>652</v>
      </c>
      <c r="D2059" s="13" t="str">
        <f t="shared" si="31"/>
        <v>Error?</v>
      </c>
    </row>
    <row r="2060" spans="1:4" x14ac:dyDescent="0.2">
      <c r="A2060" s="54">
        <v>1999</v>
      </c>
      <c r="B2060" s="1221">
        <f>'Cap Outlay Deprec 27'!L13</f>
        <v>11592</v>
      </c>
      <c r="C2060" s="13" t="s">
        <v>652</v>
      </c>
      <c r="D2060" s="13" t="str">
        <f t="shared" si="31"/>
        <v>Error?</v>
      </c>
    </row>
    <row r="2061" spans="1:4" x14ac:dyDescent="0.2">
      <c r="A2061" s="54">
        <v>2000</v>
      </c>
      <c r="B2061" s="1221">
        <f>'Cap Outlay Deprec 27'!L16</f>
        <v>17348563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52106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52106</v>
      </c>
      <c r="C2088" s="13" t="s">
        <v>652</v>
      </c>
      <c r="D2088" s="13" t="str">
        <f t="shared" si="31"/>
        <v>Error?</v>
      </c>
    </row>
    <row r="2089" spans="1:4" x14ac:dyDescent="0.2">
      <c r="A2089" s="54">
        <v>2028</v>
      </c>
      <c r="B2089" s="1221">
        <f>'Expenditures 15-22'!K92</f>
        <v>508917</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3542672</v>
      </c>
      <c r="C2551" s="13" t="s">
        <v>652</v>
      </c>
      <c r="D2551" s="13" t="str">
        <f t="shared" si="38"/>
        <v>Error?</v>
      </c>
    </row>
    <row r="2552" spans="1:4" x14ac:dyDescent="0.2">
      <c r="A2552" s="82">
        <v>2491</v>
      </c>
      <c r="D2552" s="13" t="str">
        <f t="shared" si="38"/>
        <v>OK</v>
      </c>
    </row>
    <row r="2553" spans="1:4" x14ac:dyDescent="0.2">
      <c r="A2553" s="54">
        <v>2492</v>
      </c>
      <c r="B2553" s="1221">
        <f>'Acct Summary 7-8'!C6</f>
        <v>4364951</v>
      </c>
      <c r="C2553" s="13" t="s">
        <v>652</v>
      </c>
      <c r="D2553" s="13" t="str">
        <f t="shared" si="38"/>
        <v>Error?</v>
      </c>
    </row>
    <row r="2554" spans="1:4" x14ac:dyDescent="0.2">
      <c r="A2554" s="54">
        <v>2493</v>
      </c>
      <c r="B2554" s="1221">
        <f>'Acct Summary 7-8'!C7</f>
        <v>511444</v>
      </c>
      <c r="C2554" s="13" t="s">
        <v>652</v>
      </c>
      <c r="D2554" s="13" t="str">
        <f t="shared" si="38"/>
        <v>Error?</v>
      </c>
    </row>
    <row r="2555" spans="1:4" x14ac:dyDescent="0.2">
      <c r="A2555" s="54">
        <v>2494</v>
      </c>
      <c r="B2555" s="1221">
        <f>'Acct Summary 7-8'!C8</f>
        <v>8548304</v>
      </c>
      <c r="C2555" s="13" t="s">
        <v>652</v>
      </c>
      <c r="D2555" s="13" t="str">
        <f t="shared" si="38"/>
        <v>Error?</v>
      </c>
    </row>
    <row r="2556" spans="1:4" x14ac:dyDescent="0.2">
      <c r="A2556" s="54">
        <v>2495</v>
      </c>
      <c r="B2556" s="1221">
        <f>'Acct Summary 7-8'!C12</f>
        <v>6181440</v>
      </c>
      <c r="C2556" s="13" t="s">
        <v>652</v>
      </c>
      <c r="D2556" s="13" t="str">
        <f t="shared" si="38"/>
        <v>Error?</v>
      </c>
    </row>
    <row r="2557" spans="1:4" x14ac:dyDescent="0.2">
      <c r="A2557" s="54">
        <v>2496</v>
      </c>
      <c r="B2557" s="1221">
        <f>'Acct Summary 7-8'!C13</f>
        <v>2237728</v>
      </c>
      <c r="C2557" s="13" t="s">
        <v>652</v>
      </c>
      <c r="D2557" s="13" t="str">
        <f t="shared" si="38"/>
        <v>Error?</v>
      </c>
    </row>
    <row r="2558" spans="1:4" x14ac:dyDescent="0.2">
      <c r="A2558" s="54">
        <v>2497</v>
      </c>
      <c r="B2558" s="1221">
        <f>'Acct Summary 7-8'!C14</f>
        <v>12284</v>
      </c>
      <c r="C2558" s="13" t="s">
        <v>652</v>
      </c>
      <c r="D2558" s="13" t="str">
        <f t="shared" si="38"/>
        <v>Error?</v>
      </c>
    </row>
    <row r="2559" spans="1:4" x14ac:dyDescent="0.2">
      <c r="A2559" s="54">
        <v>2498</v>
      </c>
      <c r="B2559" s="1221">
        <f>'Acct Summary 7-8'!C15</f>
        <v>561023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8992475</v>
      </c>
      <c r="C2561" s="13" t="s">
        <v>652</v>
      </c>
      <c r="D2561" s="13" t="str">
        <f t="shared" si="39"/>
        <v>Error?</v>
      </c>
    </row>
    <row r="2562" spans="1:4" x14ac:dyDescent="0.2">
      <c r="A2562" s="54">
        <v>2501</v>
      </c>
      <c r="B2562" s="1221">
        <f>'Acct Summary 7-8'!C20</f>
        <v>-444171</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669114</v>
      </c>
      <c r="C2564" s="13" t="s">
        <v>652</v>
      </c>
      <c r="D2564" s="13" t="str">
        <f t="shared" si="39"/>
        <v>Error?</v>
      </c>
    </row>
    <row r="2565" spans="1:4" x14ac:dyDescent="0.2">
      <c r="A2565" s="82">
        <v>2504</v>
      </c>
      <c r="D2565" s="13" t="str">
        <f t="shared" si="39"/>
        <v>OK</v>
      </c>
    </row>
    <row r="2566" spans="1:4" x14ac:dyDescent="0.2">
      <c r="A2566" s="54">
        <v>2505</v>
      </c>
      <c r="B2566" s="1221">
        <f>'Acct Summary 7-8'!D6</f>
        <v>317459</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986573</v>
      </c>
      <c r="C2568" s="13" t="s">
        <v>652</v>
      </c>
      <c r="D2568" s="13" t="str">
        <f t="shared" si="39"/>
        <v>Error?</v>
      </c>
    </row>
    <row r="2569" spans="1:4" x14ac:dyDescent="0.2">
      <c r="A2569" s="54">
        <v>2508</v>
      </c>
      <c r="B2569" s="1221">
        <f>'Acct Summary 7-8'!D13</f>
        <v>1039736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15529</v>
      </c>
      <c r="C2572" s="13" t="s">
        <v>652</v>
      </c>
      <c r="D2572" s="13" t="str">
        <f t="shared" si="39"/>
        <v>Error?</v>
      </c>
    </row>
    <row r="2573" spans="1:4" x14ac:dyDescent="0.2">
      <c r="A2573" s="54">
        <v>2512</v>
      </c>
      <c r="B2573" s="1221">
        <f>'Acct Summary 7-8'!D17</f>
        <v>1055265</v>
      </c>
      <c r="C2573" s="13" t="s">
        <v>652</v>
      </c>
      <c r="D2573" s="13" t="str">
        <f t="shared" si="39"/>
        <v>Error?</v>
      </c>
    </row>
    <row r="2574" spans="1:4" x14ac:dyDescent="0.2">
      <c r="A2574" s="54">
        <v>2513</v>
      </c>
      <c r="B2574" s="1221">
        <f>'Acct Summary 7-8'!D20</f>
        <v>-68692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255341</v>
      </c>
      <c r="C2591" s="13" t="s">
        <v>652</v>
      </c>
      <c r="D2591" s="13" t="str">
        <f t="shared" si="39"/>
        <v>Error?</v>
      </c>
    </row>
    <row r="2592" spans="1:4" x14ac:dyDescent="0.2">
      <c r="A2592" s="82">
        <v>2531</v>
      </c>
      <c r="D2592" s="13" t="str">
        <f t="shared" si="39"/>
        <v>OK</v>
      </c>
    </row>
    <row r="2593" spans="1:4" x14ac:dyDescent="0.2">
      <c r="A2593" s="54">
        <v>2532</v>
      </c>
      <c r="B2593" s="1221">
        <f>'Acct Summary 7-8'!F6</f>
        <v>174863</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430204</v>
      </c>
      <c r="C2595" s="13" t="s">
        <v>652</v>
      </c>
      <c r="D2595" s="13" t="str">
        <f t="shared" si="39"/>
        <v>Error?</v>
      </c>
    </row>
    <row r="2596" spans="1:4" x14ac:dyDescent="0.2">
      <c r="A2596" s="54">
        <v>2535</v>
      </c>
      <c r="B2596" s="1221">
        <f>'Acct Summary 7-8'!F13</f>
        <v>442382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442382</v>
      </c>
      <c r="C2600" s="13" t="s">
        <v>652</v>
      </c>
      <c r="D2600" s="13" t="str">
        <f t="shared" si="39"/>
        <v>Error?</v>
      </c>
    </row>
    <row r="2601" spans="1:4" x14ac:dyDescent="0.2">
      <c r="A2601" s="54">
        <v>2540</v>
      </c>
      <c r="B2601" s="1221">
        <f>'Acct Summary 7-8'!F20</f>
        <v>-12178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523808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523808</v>
      </c>
      <c r="C2606" s="13" t="s">
        <v>652</v>
      </c>
      <c r="D2606" s="13" t="str">
        <f t="shared" si="39"/>
        <v>Error?</v>
      </c>
    </row>
    <row r="2607" spans="1:4" x14ac:dyDescent="0.2">
      <c r="A2607" s="54">
        <v>2546</v>
      </c>
      <c r="B2607" s="1221">
        <f>'Acct Summary 7-8'!G12</f>
        <v>139918</v>
      </c>
      <c r="C2607" s="13" t="s">
        <v>652</v>
      </c>
      <c r="D2607" s="13" t="str">
        <f t="shared" si="39"/>
        <v>Error?</v>
      </c>
    </row>
    <row r="2608" spans="1:4" x14ac:dyDescent="0.2">
      <c r="A2608" s="54">
        <v>2547</v>
      </c>
      <c r="B2608" s="1221">
        <f>'Acct Summary 7-8'!G13</f>
        <v>248648</v>
      </c>
      <c r="C2608" s="13" t="s">
        <v>652</v>
      </c>
      <c r="D2608" s="13" t="str">
        <f t="shared" si="39"/>
        <v>Error?</v>
      </c>
    </row>
    <row r="2609" spans="1:4" x14ac:dyDescent="0.2">
      <c r="A2609" s="54">
        <v>2548</v>
      </c>
      <c r="B2609" s="1221">
        <f>'Acct Summary 7-8'!G14</f>
        <v>781</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389347</v>
      </c>
      <c r="C2612" s="13" t="s">
        <v>652</v>
      </c>
      <c r="D2612" s="13" t="str">
        <f t="shared" si="39"/>
        <v>Error?</v>
      </c>
    </row>
    <row r="2613" spans="1:4" x14ac:dyDescent="0.2">
      <c r="A2613" s="54">
        <v>2552</v>
      </c>
      <c r="B2613" s="1221">
        <f>'Acct Summary 7-8'!G20</f>
        <v>134461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889439</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889439</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878669</v>
      </c>
      <c r="C2634" s="13" t="s">
        <v>652</v>
      </c>
      <c r="D2634" s="13" t="str">
        <f t="shared" si="40"/>
        <v>Error?</v>
      </c>
    </row>
    <row r="2635" spans="1:4" x14ac:dyDescent="0.2">
      <c r="A2635" s="54">
        <v>2574</v>
      </c>
      <c r="B2635" s="1221">
        <f>'Acct Summary 7-8'!E17</f>
        <v>878669</v>
      </c>
      <c r="C2635" s="13" t="s">
        <v>652</v>
      </c>
      <c r="D2635" s="13" t="str">
        <f t="shared" si="40"/>
        <v>Error?</v>
      </c>
    </row>
    <row r="2636" spans="1:4" x14ac:dyDescent="0.2">
      <c r="A2636" s="54">
        <v>2575</v>
      </c>
      <c r="B2636" s="1221">
        <f>'Acct Summary 7-8'!E20</f>
        <v>10770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20983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20983</v>
      </c>
      <c r="C2658" s="13" t="s">
        <v>652</v>
      </c>
      <c r="D2658" s="13" t="str">
        <f t="shared" si="40"/>
        <v>Error?</v>
      </c>
    </row>
    <row r="2659" spans="1:4" x14ac:dyDescent="0.2">
      <c r="A2659" s="54">
        <v>2598</v>
      </c>
      <c r="B2659" s="1221">
        <f>'Acct Summary 7-8'!H13</f>
        <v>10789</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10789</v>
      </c>
      <c r="C2661" s="13" t="s">
        <v>652</v>
      </c>
      <c r="D2661" s="13" t="str">
        <f t="shared" si="40"/>
        <v>Error?</v>
      </c>
    </row>
    <row r="2662" spans="1:4" x14ac:dyDescent="0.2">
      <c r="A2662" s="54">
        <v>2601</v>
      </c>
      <c r="B2662" s="1221">
        <f>'Acct Summary 7-8'!H20</f>
        <v>10194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806282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152902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806282</v>
      </c>
      <c r="D2912" s="13" t="str">
        <f t="shared" si="44"/>
        <v>Error?</v>
      </c>
    </row>
    <row r="2913" spans="1:4" x14ac:dyDescent="0.2">
      <c r="A2913" s="54">
        <v>2852</v>
      </c>
      <c r="B2913" s="1221">
        <f>'Assets-Liab 5-6'!I41</f>
        <v>806282</v>
      </c>
      <c r="C2913" s="13" t="s">
        <v>652</v>
      </c>
      <c r="D2913" s="13" t="str">
        <f t="shared" si="44"/>
        <v>Error?</v>
      </c>
    </row>
    <row r="2914" spans="1:4" x14ac:dyDescent="0.2">
      <c r="A2914" s="54">
        <v>2853</v>
      </c>
      <c r="B2914" s="1221">
        <f>'Assets-Liab 5-6'!L33</f>
        <v>152902</v>
      </c>
      <c r="D2914" s="13" t="str">
        <f t="shared" si="44"/>
        <v>Error?</v>
      </c>
    </row>
    <row r="2915" spans="1:4" x14ac:dyDescent="0.2">
      <c r="A2915" s="82">
        <v>2854</v>
      </c>
      <c r="D2915" s="13" t="str">
        <f t="shared" si="44"/>
        <v>OK</v>
      </c>
    </row>
    <row r="2916" spans="1:4" x14ac:dyDescent="0.2">
      <c r="A2916" s="54">
        <v>2855</v>
      </c>
      <c r="B2916" s="1221">
        <f>'Assets-Liab 5-6'!L34</f>
        <v>152902</v>
      </c>
      <c r="C2916" s="13" t="s">
        <v>652</v>
      </c>
      <c r="D2916" s="13" t="str">
        <f t="shared" si="44"/>
        <v>Error?</v>
      </c>
    </row>
    <row r="2917" spans="1:4" x14ac:dyDescent="0.2">
      <c r="A2917" s="54">
        <v>2856</v>
      </c>
      <c r="B2917" s="1221">
        <f>'Assets-Liab 5-6'!L41</f>
        <v>152902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52106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52106</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652</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49299</v>
      </c>
      <c r="C3225" s="13" t="s">
        <v>652</v>
      </c>
      <c r="D3225" s="13" t="str">
        <f t="shared" si="49"/>
        <v>Error?</v>
      </c>
    </row>
    <row r="3226" spans="1:4" x14ac:dyDescent="0.2">
      <c r="A3226" s="54">
        <v>3165</v>
      </c>
      <c r="B3226" s="1221">
        <f>'Acct Summary 7-8'!I8</f>
        <v>49299</v>
      </c>
      <c r="C3226" s="13" t="s">
        <v>652</v>
      </c>
      <c r="D3226" s="13" t="str">
        <f t="shared" si="49"/>
        <v>Error?</v>
      </c>
    </row>
    <row r="3227" spans="1:4" x14ac:dyDescent="0.2">
      <c r="A3227" s="54">
        <v>3166</v>
      </c>
      <c r="B3227" s="1221">
        <f>'Acct Summary 7-8'!I20</f>
        <v>49299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-444171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-68692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-12178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134461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10770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10194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49299</v>
      </c>
      <c r="C3320" s="13" t="s">
        <v>652</v>
      </c>
      <c r="D3320" s="13" t="str">
        <f t="shared" si="50"/>
        <v>Error?</v>
      </c>
    </row>
    <row r="3321" spans="1:4" x14ac:dyDescent="0.2">
      <c r="A3321" s="54">
        <v>3260</v>
      </c>
      <c r="B3321" s="1221">
        <f>'Acct Summary 7-8'!I79</f>
        <v>756983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806282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860150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87614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947764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54663</v>
      </c>
      <c r="D3387" s="13" t="str">
        <f t="shared" si="51"/>
        <v>Error?</v>
      </c>
    </row>
    <row r="3388" spans="1:4" x14ac:dyDescent="0.2">
      <c r="A3388" s="54">
        <v>3327</v>
      </c>
      <c r="B3388" s="1221">
        <f>'Expenditures 15-22'!D211</f>
        <v>52230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54663</v>
      </c>
      <c r="C3390" s="13" t="s">
        <v>652</v>
      </c>
      <c r="D3390" s="13" t="str">
        <f t="shared" si="51"/>
        <v>Error?</v>
      </c>
    </row>
    <row r="3391" spans="1:4" x14ac:dyDescent="0.2">
      <c r="A3391" s="54">
        <v>3330</v>
      </c>
      <c r="B3391" s="1221">
        <f>'Expenditures 15-22'!K211</f>
        <v>52230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129237</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3811704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402255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395386</v>
      </c>
      <c r="D3417" s="13" t="str">
        <f t="shared" si="52"/>
        <v>Error?</v>
      </c>
    </row>
    <row r="3418" spans="1:4" x14ac:dyDescent="0.2">
      <c r="A3418" s="82">
        <v>3357</v>
      </c>
      <c r="D3418" s="13" t="str">
        <f t="shared" si="52"/>
        <v>OK</v>
      </c>
    </row>
    <row r="3419" spans="1:4" x14ac:dyDescent="0.2">
      <c r="A3419" s="54">
        <v>3358</v>
      </c>
      <c r="B3419" s="1221">
        <f>'Assets-Liab 5-6'!F4</f>
        <v>713267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948237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72614</v>
      </c>
      <c r="D3425" s="13" t="str">
        <f t="shared" si="52"/>
        <v>Error?</v>
      </c>
    </row>
    <row r="3426" spans="1:4" x14ac:dyDescent="0.2">
      <c r="A3426" s="82">
        <v>3365</v>
      </c>
      <c r="D3426" s="13" t="str">
        <f t="shared" si="52"/>
        <v>OK</v>
      </c>
    </row>
    <row r="3427" spans="1:4" x14ac:dyDescent="0.2">
      <c r="A3427" s="54">
        <v>3366</v>
      </c>
      <c r="B3427" s="1221">
        <f>'Assets-Liab 5-6'!I4</f>
        <v>806282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152902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248280</v>
      </c>
      <c r="C3446" s="13" t="s">
        <v>652</v>
      </c>
      <c r="D3446" s="13" t="str">
        <f t="shared" si="52"/>
        <v>Error?</v>
      </c>
    </row>
    <row r="3447" spans="1:4" x14ac:dyDescent="0.2">
      <c r="A3447" s="54">
        <v>3386</v>
      </c>
      <c r="B3447" s="1221">
        <f>'Tax Sched 24'!D16</f>
        <v>107352</v>
      </c>
      <c r="C3447" s="13" t="s">
        <v>652</v>
      </c>
      <c r="D3447" s="13" t="str">
        <f t="shared" si="52"/>
        <v>Error?</v>
      </c>
    </row>
    <row r="3448" spans="1:4" x14ac:dyDescent="0.2">
      <c r="A3448" s="54">
        <v>3387</v>
      </c>
      <c r="B3448" s="1221">
        <f>'Tax Sched 24'!C16</f>
        <v>140928</v>
      </c>
      <c r="D3448" s="13" t="str">
        <f t="shared" si="52"/>
        <v>Error?</v>
      </c>
    </row>
    <row r="3449" spans="1:4" x14ac:dyDescent="0.2">
      <c r="A3449" s="54">
        <v>3388</v>
      </c>
      <c r="B3449" s="1221">
        <f>'Tax Sched 24'!F16</f>
        <v>106317</v>
      </c>
      <c r="C3449" s="13" t="s">
        <v>652</v>
      </c>
      <c r="D3449" s="13" t="str">
        <f t="shared" si="52"/>
        <v>Error?</v>
      </c>
    </row>
    <row r="3450" spans="1:4" x14ac:dyDescent="0.2">
      <c r="A3450" s="54">
        <v>3389</v>
      </c>
      <c r="B3450" s="1221">
        <f>'Tax Sched 24'!E16</f>
        <v>247245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92108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92108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92108</v>
      </c>
      <c r="D3567" s="13" t="str">
        <f t="shared" si="54"/>
        <v>Error?</v>
      </c>
    </row>
    <row r="3568" spans="1:4" x14ac:dyDescent="0.2">
      <c r="A3568" s="54">
        <v>3507</v>
      </c>
      <c r="B3568" s="1221">
        <f>'Assets-Liab 5-6'!K41</f>
        <v>92108</v>
      </c>
      <c r="C3568" s="13" t="s">
        <v>652</v>
      </c>
      <c r="D3568" s="13" t="str">
        <f t="shared" si="54"/>
        <v>Error?</v>
      </c>
    </row>
    <row r="3569" spans="1:4" x14ac:dyDescent="0.2">
      <c r="A3569" s="54">
        <v>3508</v>
      </c>
      <c r="B3569" s="1221">
        <f>'Acct Summary 7-8'!K4</f>
        <v>50007</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50007</v>
      </c>
      <c r="C3571" s="13" t="s">
        <v>652</v>
      </c>
      <c r="D3571" s="13" t="str">
        <f t="shared" si="54"/>
        <v>Error?</v>
      </c>
    </row>
    <row r="3572" spans="1:4" x14ac:dyDescent="0.2">
      <c r="A3572" s="54">
        <v>3511</v>
      </c>
      <c r="B3572" s="1221">
        <f>'Acct Summary 7-8'!K13</f>
        <v>1205</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27805</v>
      </c>
      <c r="C3574" s="13" t="s">
        <v>652</v>
      </c>
      <c r="D3574" s="13" t="str">
        <f t="shared" si="54"/>
        <v>Error?</v>
      </c>
    </row>
    <row r="3575" spans="1:4" x14ac:dyDescent="0.2">
      <c r="A3575" s="54">
        <v>3514</v>
      </c>
      <c r="B3575" s="1221">
        <f>'Acct Summary 7-8'!K17</f>
        <v>29010</v>
      </c>
      <c r="C3575" s="13" t="s">
        <v>652</v>
      </c>
      <c r="D3575" s="13" t="str">
        <f t="shared" si="54"/>
        <v>Error?</v>
      </c>
    </row>
    <row r="3576" spans="1:4" x14ac:dyDescent="0.2">
      <c r="A3576" s="54">
        <v>3515</v>
      </c>
      <c r="B3576" s="1221">
        <f>'Acct Summary 7-8'!K20</f>
        <v>20997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20997</v>
      </c>
      <c r="C3588" s="13" t="s">
        <v>652</v>
      </c>
      <c r="D3588" s="13" t="str">
        <f t="shared" si="55"/>
        <v>Error?</v>
      </c>
    </row>
    <row r="3589" spans="1:4" x14ac:dyDescent="0.2">
      <c r="A3589" s="54">
        <v>3528</v>
      </c>
      <c r="B3589" s="1221">
        <f>'Acct Summary 7-8'!K79</f>
        <v>71111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92108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1205</v>
      </c>
      <c r="D3632" s="13" t="str">
        <f t="shared" si="55"/>
        <v>Error?</v>
      </c>
    </row>
    <row r="3633" spans="1:4" x14ac:dyDescent="0.2">
      <c r="A3633" s="54">
        <v>3572</v>
      </c>
      <c r="B3633" s="1221">
        <f>'Expenditures 15-22'!E339</f>
        <v>1205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1205</v>
      </c>
      <c r="C3635" s="13" t="s">
        <v>652</v>
      </c>
      <c r="D3635" s="13" t="str">
        <f t="shared" si="55"/>
        <v>Error?</v>
      </c>
    </row>
    <row r="3636" spans="1:4" x14ac:dyDescent="0.2">
      <c r="A3636" s="54">
        <v>3575</v>
      </c>
      <c r="B3636" s="1221">
        <f>'Expenditures 15-22'!E354</f>
        <v>1205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27805</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1205</v>
      </c>
      <c r="C3669" s="13" t="s">
        <v>652</v>
      </c>
      <c r="D3669" s="13" t="str">
        <f t="shared" si="56"/>
        <v>Error?</v>
      </c>
    </row>
    <row r="3670" spans="1:4" x14ac:dyDescent="0.2">
      <c r="A3670" s="54">
        <v>3609</v>
      </c>
      <c r="B3670" s="1221">
        <f>'Expenditures 15-22'!K339</f>
        <v>1205</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1205</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29010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20997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245347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102</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102</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4291329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12839633</v>
      </c>
      <c r="C4122" s="13" t="s">
        <v>652</v>
      </c>
      <c r="D4122" s="13" t="str">
        <f t="shared" si="63"/>
        <v>Error?</v>
      </c>
    </row>
    <row r="4123" spans="1:4" x14ac:dyDescent="0.2">
      <c r="A4123" s="54">
        <v>4062</v>
      </c>
      <c r="B4123" s="1221">
        <f>'Acct Summary 7-8'!D10</f>
        <v>986573</v>
      </c>
      <c r="C4123" s="13" t="s">
        <v>652</v>
      </c>
      <c r="D4123" s="13" t="str">
        <f t="shared" si="63"/>
        <v>Error?</v>
      </c>
    </row>
    <row r="4124" spans="1:4" x14ac:dyDescent="0.2">
      <c r="A4124" s="54">
        <v>4063</v>
      </c>
      <c r="B4124" s="1221">
        <f>'Acct Summary 7-8'!E10</f>
        <v>889439</v>
      </c>
      <c r="C4124" s="13" t="s">
        <v>652</v>
      </c>
      <c r="D4124" s="13" t="str">
        <f t="shared" si="63"/>
        <v>Error?</v>
      </c>
    </row>
    <row r="4125" spans="1:4" x14ac:dyDescent="0.2">
      <c r="A4125" s="54">
        <v>4064</v>
      </c>
      <c r="B4125" s="1221">
        <f>'Acct Summary 7-8'!F10</f>
        <v>430204</v>
      </c>
      <c r="C4125" s="13" t="s">
        <v>652</v>
      </c>
      <c r="D4125" s="13" t="str">
        <f t="shared" si="63"/>
        <v>Error?</v>
      </c>
    </row>
    <row r="4126" spans="1:4" x14ac:dyDescent="0.2">
      <c r="A4126" s="54">
        <v>4065</v>
      </c>
      <c r="B4126" s="1221">
        <f>'Acct Summary 7-8'!G10</f>
        <v>523808</v>
      </c>
      <c r="C4126" s="13" t="s">
        <v>652</v>
      </c>
      <c r="D4126" s="13" t="str">
        <f t="shared" si="63"/>
        <v>Error?</v>
      </c>
    </row>
    <row r="4127" spans="1:4" x14ac:dyDescent="0.2">
      <c r="A4127" s="54">
        <v>4066</v>
      </c>
      <c r="B4127" s="1221">
        <f>'Acct Summary 7-8'!H10</f>
        <v>20983</v>
      </c>
      <c r="C4127" s="13" t="s">
        <v>652</v>
      </c>
      <c r="D4127" s="13" t="str">
        <f t="shared" si="63"/>
        <v>Error?</v>
      </c>
    </row>
    <row r="4128" spans="1:4" x14ac:dyDescent="0.2">
      <c r="A4128" s="54">
        <v>4067</v>
      </c>
      <c r="B4128" s="1221">
        <f>'Acct Summary 7-8'!I10</f>
        <v>49299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50007</v>
      </c>
      <c r="C4130" s="13" t="s">
        <v>652</v>
      </c>
      <c r="D4130" s="13" t="str">
        <f t="shared" si="63"/>
        <v>Error?</v>
      </c>
    </row>
    <row r="4131" spans="1:4" x14ac:dyDescent="0.2">
      <c r="A4131" s="54">
        <v>4070</v>
      </c>
      <c r="B4131" s="1221">
        <f>'Acct Summary 7-8'!C18</f>
        <v>4291329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13283804</v>
      </c>
      <c r="C4136" s="13" t="s">
        <v>652</v>
      </c>
      <c r="D4136" s="13" t="str">
        <f t="shared" si="63"/>
        <v>Error?</v>
      </c>
    </row>
    <row r="4137" spans="1:4" x14ac:dyDescent="0.2">
      <c r="A4137" s="54">
        <v>4076</v>
      </c>
      <c r="B4137" s="1221">
        <f>'Acct Summary 7-8'!D19</f>
        <v>1055265</v>
      </c>
      <c r="C4137" s="13" t="s">
        <v>652</v>
      </c>
      <c r="D4137" s="13" t="str">
        <f t="shared" si="63"/>
        <v>Error?</v>
      </c>
    </row>
    <row r="4138" spans="1:4" x14ac:dyDescent="0.2">
      <c r="A4138" s="54">
        <v>4077</v>
      </c>
      <c r="B4138" s="1221">
        <f>'Acct Summary 7-8'!E19</f>
        <v>878669</v>
      </c>
      <c r="C4138" s="13" t="s">
        <v>652</v>
      </c>
      <c r="D4138" s="13" t="str">
        <f t="shared" si="63"/>
        <v>Error?</v>
      </c>
    </row>
    <row r="4139" spans="1:4" x14ac:dyDescent="0.2">
      <c r="A4139" s="54">
        <v>4078</v>
      </c>
      <c r="B4139" s="1221">
        <f>'Acct Summary 7-8'!F19</f>
        <v>442382</v>
      </c>
      <c r="C4139" s="13" t="s">
        <v>652</v>
      </c>
      <c r="D4139" s="13" t="str">
        <f t="shared" si="63"/>
        <v>Error?</v>
      </c>
    </row>
    <row r="4140" spans="1:4" x14ac:dyDescent="0.2">
      <c r="A4140" s="54">
        <v>4079</v>
      </c>
      <c r="B4140" s="1221">
        <f>'Acct Summary 7-8'!G19</f>
        <v>389347</v>
      </c>
      <c r="C4140" s="13" t="s">
        <v>652</v>
      </c>
      <c r="D4140" s="13" t="str">
        <f t="shared" si="63"/>
        <v>Error?</v>
      </c>
    </row>
    <row r="4141" spans="1:4" x14ac:dyDescent="0.2">
      <c r="A4141" s="54">
        <v>4080</v>
      </c>
      <c r="B4141" s="1221">
        <f>'Acct Summary 7-8'!H19</f>
        <v>10789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29010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9752842</v>
      </c>
      <c r="C4171" s="13" t="s">
        <v>652</v>
      </c>
      <c r="D4171" s="13" t="str">
        <f t="shared" si="64"/>
        <v>Error?</v>
      </c>
    </row>
    <row r="4172" spans="1:4" x14ac:dyDescent="0.2">
      <c r="A4172" s="54">
        <v>4111</v>
      </c>
      <c r="B4172" s="1221">
        <f>'Short-Term Long-Term Debt 25'!J49</f>
        <v>9357456</v>
      </c>
      <c r="C4172" s="13" t="s">
        <v>652</v>
      </c>
      <c r="D4172" s="13" t="str">
        <f t="shared" si="64"/>
        <v>Error?</v>
      </c>
    </row>
    <row r="4173" spans="1:4" x14ac:dyDescent="0.2">
      <c r="A4173" s="54">
        <v>4112</v>
      </c>
      <c r="B4173" s="1221">
        <f>'Short-Term Long-Term Debt 25'!H49</f>
        <v>547376</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2387</v>
      </c>
      <c r="C4265" s="13" t="s">
        <v>652</v>
      </c>
      <c r="D4265" s="13" t="str">
        <f t="shared" si="65"/>
        <v>Error?</v>
      </c>
      <c r="E4265" s="803"/>
    </row>
    <row r="4266" spans="1:5" x14ac:dyDescent="0.2">
      <c r="A4266" s="90">
        <v>4205</v>
      </c>
      <c r="B4266" s="1221">
        <f>('FP Info 3'!F10)*100000</f>
        <v>545.20000000000005</v>
      </c>
      <c r="C4266" s="13" t="s">
        <v>652</v>
      </c>
      <c r="D4266" s="13" t="str">
        <f t="shared" si="65"/>
        <v>Error?</v>
      </c>
      <c r="E4266" s="803"/>
    </row>
    <row r="4267" spans="1:5" x14ac:dyDescent="0.2">
      <c r="A4267" s="90">
        <v>4206</v>
      </c>
      <c r="B4267" s="1221">
        <f>('FP Info 3'!H10)*100000</f>
        <v>209.8</v>
      </c>
      <c r="C4267" s="13" t="s">
        <v>652</v>
      </c>
      <c r="D4267" s="13" t="str">
        <f t="shared" si="65"/>
        <v>Error?</v>
      </c>
      <c r="E4267" s="803"/>
    </row>
    <row r="4268" spans="1:5" x14ac:dyDescent="0.2">
      <c r="A4268" s="90">
        <v>4207</v>
      </c>
      <c r="B4268" s="1221">
        <f>('FP Info 3'!J10)*100000</f>
        <v>3141.9999999999995</v>
      </c>
      <c r="C4268" s="13" t="s">
        <v>652</v>
      </c>
      <c r="D4268" s="13" t="str">
        <f t="shared" si="65"/>
        <v>Error?</v>
      </c>
    </row>
    <row r="4269" spans="1:5" x14ac:dyDescent="0.2">
      <c r="A4269" s="90">
        <v>4208</v>
      </c>
      <c r="B4269" s="1221">
        <f>'FP Info 3'!J16</f>
        <v>5806326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10545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45012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28156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41.7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117847789</v>
      </c>
      <c r="D4995" s="13" t="str">
        <f t="shared" si="77"/>
        <v>Error?</v>
      </c>
    </row>
    <row r="4996" spans="1:4" x14ac:dyDescent="0.2">
      <c r="A4996" s="90">
        <v>4935</v>
      </c>
      <c r="B4996" s="1221">
        <f>'FP Info 3'!H31</f>
        <v>16262994.882000001</v>
      </c>
      <c r="D4996" s="13" t="str">
        <f t="shared" si="77"/>
        <v>Error?</v>
      </c>
    </row>
    <row r="4997" spans="1:4" x14ac:dyDescent="0.2">
      <c r="A4997" s="90">
        <v>4936</v>
      </c>
      <c r="B4997" s="1221">
        <f>'FP Info 3'!H37</f>
        <v>9752842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2824627</v>
      </c>
      <c r="D5061" s="13" t="str">
        <f t="shared" si="78"/>
        <v>Error?</v>
      </c>
    </row>
    <row r="5062" spans="1:4" x14ac:dyDescent="0.2">
      <c r="A5062" s="82">
        <v>5001</v>
      </c>
      <c r="D5062" s="13" t="str">
        <f t="shared" si="78"/>
        <v>OK</v>
      </c>
    </row>
    <row r="5063" spans="1:4" x14ac:dyDescent="0.2">
      <c r="A5063" s="54">
        <v>5002</v>
      </c>
      <c r="B5063" s="1221">
        <f>'Revenues 9-14'!C7</f>
        <v>39988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57</v>
      </c>
      <c r="D5065" s="13" t="str">
        <f t="shared" si="78"/>
        <v>Error?</v>
      </c>
    </row>
    <row r="5066" spans="1:4" x14ac:dyDescent="0.2">
      <c r="A5066" s="54">
        <v>5005</v>
      </c>
      <c r="B5066" s="1221">
        <f>'Revenues 9-14'!C12</f>
        <v>2864672</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245153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245153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7968</v>
      </c>
      <c r="D5094" s="13" t="str">
        <f t="shared" si="78"/>
        <v>Error?</v>
      </c>
    </row>
    <row r="5095" spans="1:4" x14ac:dyDescent="0.2">
      <c r="A5095" s="54">
        <v>5034</v>
      </c>
      <c r="B5095" s="1221">
        <f>'Revenues 9-14'!C74</f>
        <v>1606</v>
      </c>
      <c r="D5095" s="13" t="str">
        <f t="shared" si="78"/>
        <v>Error?</v>
      </c>
    </row>
    <row r="5096" spans="1:4" x14ac:dyDescent="0.2">
      <c r="A5096" s="54">
        <v>5035</v>
      </c>
      <c r="B5096" s="1221">
        <f>'Revenues 9-14'!C75</f>
        <v>232671</v>
      </c>
      <c r="C5096" s="13" t="s">
        <v>652</v>
      </c>
      <c r="D5096" s="13" t="str">
        <f t="shared" si="78"/>
        <v>Error?</v>
      </c>
    </row>
    <row r="5097" spans="1:4" x14ac:dyDescent="0.2">
      <c r="A5097" s="54">
        <v>5036</v>
      </c>
      <c r="B5097" s="1221">
        <f>'Revenues 9-14'!C77</f>
        <v>28954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59252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7251</v>
      </c>
      <c r="D5101" s="13" t="str">
        <f t="shared" si="78"/>
        <v>Error?</v>
      </c>
    </row>
    <row r="5102" spans="1:4" x14ac:dyDescent="0.2">
      <c r="A5102" s="54">
        <v>5041</v>
      </c>
      <c r="B5102" s="1221">
        <f>'Revenues 9-14'!C82</f>
        <v>95457</v>
      </c>
      <c r="C5102" s="13" t="s">
        <v>652</v>
      </c>
      <c r="D5102" s="13" t="str">
        <f t="shared" si="78"/>
        <v>Error?</v>
      </c>
    </row>
    <row r="5103" spans="1:4" x14ac:dyDescent="0.2">
      <c r="A5103" s="54">
        <v>5042</v>
      </c>
      <c r="B5103" s="1221">
        <f>'Revenues 9-14'!C84</f>
        <v>94481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94481</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139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2293</v>
      </c>
      <c r="D5119" s="13" t="str">
        <f t="shared" ref="D5119:D5182" si="79">IF(ISBLANK(B5119),"OK",IF(A5119-B5119=0,"OK","Error?"))</f>
        <v>Error?</v>
      </c>
    </row>
    <row r="5120" spans="1:4" x14ac:dyDescent="0.2">
      <c r="A5120" s="54">
        <v>5059</v>
      </c>
      <c r="B5120" s="1221">
        <f>'Revenues 9-14'!C108</f>
        <v>10238</v>
      </c>
      <c r="C5120" s="13" t="s">
        <v>652</v>
      </c>
      <c r="D5120" s="13" t="str">
        <f t="shared" si="79"/>
        <v>Error?</v>
      </c>
    </row>
    <row r="5121" spans="1:4" x14ac:dyDescent="0.2">
      <c r="A5121" s="54">
        <v>5060</v>
      </c>
      <c r="B5121" s="1221">
        <f>'Revenues 9-14'!C109</f>
        <v>3542672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129237</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129237</v>
      </c>
      <c r="C5125" s="13" t="s">
        <v>652</v>
      </c>
      <c r="D5125" s="13" t="str">
        <f t="shared" si="79"/>
        <v>Error?</v>
      </c>
    </row>
    <row r="5126" spans="1:4" x14ac:dyDescent="0.2">
      <c r="A5126" s="54">
        <v>5065</v>
      </c>
      <c r="B5126" s="1221">
        <f>'Revenues 9-14'!C117</f>
        <v>3776188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3776188</v>
      </c>
      <c r="C5132" s="13" t="s">
        <v>652</v>
      </c>
      <c r="D5132" s="13" t="str">
        <f t="shared" si="79"/>
        <v>Error?</v>
      </c>
    </row>
    <row r="5133" spans="1:4" x14ac:dyDescent="0.2">
      <c r="A5133" s="54">
        <v>5072</v>
      </c>
      <c r="B5133" s="1221">
        <f>'Revenues 9-14'!C124</f>
        <v>30595</v>
      </c>
      <c r="D5133" s="13" t="str">
        <f t="shared" si="79"/>
        <v>Error?</v>
      </c>
    </row>
    <row r="5134" spans="1:4" x14ac:dyDescent="0.2">
      <c r="A5134" s="54">
        <v>5073</v>
      </c>
      <c r="B5134" s="1221">
        <f>'Revenues 9-14'!C125</f>
        <v>122876</v>
      </c>
      <c r="D5134" s="13" t="str">
        <f t="shared" si="79"/>
        <v>Error?</v>
      </c>
    </row>
    <row r="5135" spans="1:4" x14ac:dyDescent="0.2">
      <c r="A5135" s="54">
        <v>5074</v>
      </c>
      <c r="B5135" s="1221">
        <f>'Revenues 9-14'!C126</f>
        <v>120034</v>
      </c>
      <c r="D5135" s="13" t="str">
        <f t="shared" si="79"/>
        <v>Error?</v>
      </c>
    </row>
    <row r="5136" spans="1:4" x14ac:dyDescent="0.2">
      <c r="A5136" s="82">
        <v>5075</v>
      </c>
      <c r="D5136" s="13" t="str">
        <f t="shared" si="79"/>
        <v>OK</v>
      </c>
    </row>
    <row r="5137" spans="1:4" x14ac:dyDescent="0.2">
      <c r="A5137" s="54">
        <v>5076</v>
      </c>
      <c r="B5137" s="1221">
        <f>'Revenues 9-14'!C127</f>
        <v>21818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295323</v>
      </c>
      <c r="C5147" s="13" t="s">
        <v>652</v>
      </c>
      <c r="D5147" s="13" t="str">
        <f t="shared" si="79"/>
        <v>Error?</v>
      </c>
    </row>
    <row r="5148" spans="1:4" x14ac:dyDescent="0.2">
      <c r="A5148" s="54">
        <v>5087</v>
      </c>
      <c r="B5148" s="1221">
        <f>'Revenues 9-14'!C133</f>
        <v>2505</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2505</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1145</v>
      </c>
      <c r="D5167" s="13" t="str">
        <f t="shared" si="79"/>
        <v>Error?</v>
      </c>
    </row>
    <row r="5168" spans="1:4" x14ac:dyDescent="0.2">
      <c r="A5168" s="54">
        <v>5107</v>
      </c>
      <c r="B5168" s="1221">
        <f>'Revenues 9-14'!C147</f>
        <v>14655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275135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588763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4364951</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188342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57006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245348</v>
      </c>
      <c r="C5246" s="13" t="s">
        <v>652</v>
      </c>
      <c r="D5246" s="13" t="str">
        <f t="shared" si="80"/>
        <v>Error?</v>
      </c>
    </row>
    <row r="5247" spans="1:4" x14ac:dyDescent="0.2">
      <c r="A5247" s="54">
        <v>5186</v>
      </c>
      <c r="B5247" s="1221">
        <f>'Revenues 9-14'!C203</f>
        <v>182090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182090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293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511444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511444</v>
      </c>
      <c r="C5326" s="13" t="s">
        <v>652</v>
      </c>
      <c r="D5326" s="13" t="str">
        <f t="shared" si="82"/>
        <v>Error?</v>
      </c>
    </row>
    <row r="5327" spans="1:4" x14ac:dyDescent="0.2">
      <c r="A5327" s="54">
        <v>5266</v>
      </c>
      <c r="B5327" s="1221">
        <f>'Revenues 9-14'!C275</f>
        <v>8548304</v>
      </c>
      <c r="C5327" s="13" t="s">
        <v>652</v>
      </c>
      <c r="D5327" s="13" t="str">
        <f t="shared" si="82"/>
        <v>Error?</v>
      </c>
    </row>
    <row r="5328" spans="1:4" x14ac:dyDescent="0.2">
      <c r="A5328" s="54">
        <v>5267</v>
      </c>
      <c r="B5328" s="1221">
        <f>'Revenues 9-14'!D5</f>
        <v>645147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13</v>
      </c>
      <c r="D5333" s="13" t="str">
        <f t="shared" si="82"/>
        <v>Error?</v>
      </c>
    </row>
    <row r="5334" spans="1:4" x14ac:dyDescent="0.2">
      <c r="A5334" s="54">
        <v>5273</v>
      </c>
      <c r="B5334" s="1221">
        <f>'Revenues 9-14'!D12</f>
        <v>645160</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19970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19970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2933</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1051</v>
      </c>
      <c r="D5354" s="13" t="str">
        <f t="shared" si="82"/>
        <v>Error?</v>
      </c>
    </row>
    <row r="5355" spans="1:4" x14ac:dyDescent="0.2">
      <c r="A5355" s="54">
        <v>5294</v>
      </c>
      <c r="B5355" s="1221">
        <f>'Revenues 9-14'!D108</f>
        <v>3984</v>
      </c>
      <c r="C5355" s="13" t="s">
        <v>652</v>
      </c>
      <c r="D5355" s="13" t="str">
        <f t="shared" si="82"/>
        <v>Error?</v>
      </c>
    </row>
    <row r="5356" spans="1:4" x14ac:dyDescent="0.2">
      <c r="A5356" s="54">
        <v>5295</v>
      </c>
      <c r="B5356" s="1221">
        <f>'Revenues 9-14'!D109</f>
        <v>669114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317459</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317459</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317459</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986573</v>
      </c>
      <c r="C5508" s="13" t="s">
        <v>652</v>
      </c>
      <c r="D5508" s="13" t="str">
        <f t="shared" si="85"/>
        <v>Error?</v>
      </c>
    </row>
    <row r="5509" spans="1:4" x14ac:dyDescent="0.2">
      <c r="A5509" s="54">
        <v>5448</v>
      </c>
      <c r="B5509" s="1221">
        <f>'Revenues 9-14'!E5</f>
        <v>889422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17</v>
      </c>
      <c r="D5512" s="13" t="str">
        <f t="shared" si="85"/>
        <v>Error?</v>
      </c>
    </row>
    <row r="5513" spans="1:4" x14ac:dyDescent="0.2">
      <c r="A5513" s="54">
        <v>5452</v>
      </c>
      <c r="B5513" s="1221">
        <f>'Revenues 9-14'!E12</f>
        <v>889439</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889439</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889439</v>
      </c>
      <c r="C5552" s="13" t="s">
        <v>652</v>
      </c>
      <c r="D5552" s="13" t="str">
        <f t="shared" si="85"/>
        <v>Error?</v>
      </c>
    </row>
    <row r="5553" spans="1:4" x14ac:dyDescent="0.2">
      <c r="A5553" s="54">
        <v>5492</v>
      </c>
      <c r="B5553" s="1221">
        <f>'Revenues 9-14'!F5</f>
        <v>248280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5</v>
      </c>
      <c r="D5556" s="13" t="str">
        <f t="shared" si="85"/>
        <v>Error?</v>
      </c>
    </row>
    <row r="5557" spans="1:4" x14ac:dyDescent="0.2">
      <c r="A5557" s="54">
        <v>5496</v>
      </c>
      <c r="B5557" s="1221">
        <f>'Revenues 9-14'!F12</f>
        <v>248285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7056</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7056</v>
      </c>
      <c r="C5587" s="13" t="s">
        <v>652</v>
      </c>
      <c r="D5587" s="13" t="str">
        <f t="shared" si="86"/>
        <v>Error?</v>
      </c>
    </row>
    <row r="5588" spans="1:4" x14ac:dyDescent="0.2">
      <c r="A5588" s="54">
        <v>5527</v>
      </c>
      <c r="B5588" s="1221">
        <f>'Revenues 9-14'!F109</f>
        <v>255341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117507</v>
      </c>
      <c r="D5615" s="13" t="str">
        <f t="shared" si="86"/>
        <v>Error?</v>
      </c>
    </row>
    <row r="5616" spans="1:4" x14ac:dyDescent="0.2">
      <c r="A5616" s="82">
        <v>5555</v>
      </c>
      <c r="D5616" s="13" t="str">
        <f t="shared" si="86"/>
        <v>OK</v>
      </c>
    </row>
    <row r="5617" spans="1:4" x14ac:dyDescent="0.2">
      <c r="A5617" s="54">
        <v>5556</v>
      </c>
      <c r="B5617" s="1221">
        <f>'Revenues 9-14'!F152</f>
        <v>57356</v>
      </c>
      <c r="D5617" s="13" t="str">
        <f t="shared" si="86"/>
        <v>Error?</v>
      </c>
    </row>
    <row r="5618" spans="1:4" x14ac:dyDescent="0.2">
      <c r="A5618" s="54">
        <v>5557</v>
      </c>
      <c r="B5618" s="1221">
        <f>'Revenues 9-14'!F154</f>
        <v>174863</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174863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174863</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430204</v>
      </c>
      <c r="C5720" s="13" t="s">
        <v>652</v>
      </c>
      <c r="D5720" s="13" t="str">
        <f t="shared" si="88"/>
        <v>Error?</v>
      </c>
    </row>
    <row r="5721" spans="1:4" x14ac:dyDescent="0.2">
      <c r="A5721" s="54">
        <v>5660</v>
      </c>
      <c r="B5721" s="1221">
        <f>'Revenues 9-14'!G5</f>
        <v>248280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248280</v>
      </c>
      <c r="D5723" s="13" t="str">
        <f t="shared" si="88"/>
        <v>Error?</v>
      </c>
    </row>
    <row r="5724" spans="1:4" x14ac:dyDescent="0.2">
      <c r="A5724" s="54">
        <v>5663</v>
      </c>
      <c r="B5724" s="1221">
        <f>'Revenues 9-14'!G11</f>
        <v>9</v>
      </c>
      <c r="D5724" s="13" t="str">
        <f t="shared" si="88"/>
        <v>Error?</v>
      </c>
    </row>
    <row r="5725" spans="1:4" x14ac:dyDescent="0.2">
      <c r="A5725" s="54">
        <v>5664</v>
      </c>
      <c r="B5725" s="1221">
        <f>'Revenues 9-14'!G12</f>
        <v>496569</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27239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27239</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523808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20983</v>
      </c>
      <c r="D5885" s="13" t="str">
        <f t="shared" si="90"/>
        <v>Error?</v>
      </c>
    </row>
    <row r="5886" spans="1:4" x14ac:dyDescent="0.2">
      <c r="A5886" s="54">
        <v>5825</v>
      </c>
      <c r="B5886" s="1221">
        <f>'Revenues 9-14'!H108</f>
        <v>20983</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20983</v>
      </c>
      <c r="C5915" s="13" t="s">
        <v>652</v>
      </c>
      <c r="D5915" s="13" t="str">
        <f t="shared" si="91"/>
        <v>Error?</v>
      </c>
    </row>
    <row r="5916" spans="1:4" x14ac:dyDescent="0.2">
      <c r="A5916" s="54">
        <v>5855</v>
      </c>
      <c r="B5916" s="1221">
        <f>'Revenues 9-14'!I5</f>
        <v>49299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49299</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49299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50006</v>
      </c>
      <c r="D5985" s="13" t="str">
        <f t="shared" si="92"/>
        <v>Error?</v>
      </c>
    </row>
    <row r="5986" spans="1:4" x14ac:dyDescent="0.2">
      <c r="A5986" s="54">
        <v>5925</v>
      </c>
      <c r="B5986" s="1221">
        <f>'Revenues 9-14'!K11</f>
        <v>1</v>
      </c>
      <c r="D5986" s="13" t="str">
        <f t="shared" si="92"/>
        <v>Error?</v>
      </c>
    </row>
    <row r="5987" spans="1:4" x14ac:dyDescent="0.2">
      <c r="A5987" s="54">
        <v>5926</v>
      </c>
      <c r="B5987" s="1221">
        <f>'Revenues 9-14'!K12</f>
        <v>50007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50007</v>
      </c>
      <c r="C6023" s="13" t="s">
        <v>652</v>
      </c>
      <c r="D6023" s="13" t="str">
        <f t="shared" si="93"/>
        <v>Error?</v>
      </c>
    </row>
    <row r="6024" spans="1:5" x14ac:dyDescent="0.2">
      <c r="A6024" s="54">
        <v>5963</v>
      </c>
      <c r="B6024" s="1221">
        <f>'Revenues 9-14'!G109</f>
        <v>523808</v>
      </c>
      <c r="C6024" s="13" t="s">
        <v>652</v>
      </c>
      <c r="D6024" s="13" t="str">
        <f t="shared" si="93"/>
        <v>Error?</v>
      </c>
    </row>
    <row r="6025" spans="1:5" x14ac:dyDescent="0.2">
      <c r="A6025" s="54">
        <v>5964</v>
      </c>
      <c r="B6025" s="1221">
        <f>'Revenues 9-14'!H109</f>
        <v>20983</v>
      </c>
      <c r="C6025" s="13" t="s">
        <v>652</v>
      </c>
      <c r="D6025" s="13" t="str">
        <f t="shared" si="93"/>
        <v>Error?</v>
      </c>
    </row>
    <row r="6026" spans="1:5" x14ac:dyDescent="0.2">
      <c r="A6026" s="54">
        <v>5965</v>
      </c>
      <c r="B6026" s="1221">
        <f>'Revenues 9-14'!I109</f>
        <v>49299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50007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223097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43935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1173.07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74546</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-444171</v>
      </c>
      <c r="D6267" s="13" t="str">
        <f t="shared" si="96"/>
        <v>Error?</v>
      </c>
      <c r="E6267" s="13" t="s">
        <v>207</v>
      </c>
    </row>
    <row r="6268" spans="1:5" x14ac:dyDescent="0.2">
      <c r="A6268">
        <v>6207</v>
      </c>
      <c r="B6268" s="1221">
        <f>'Acct Summary 7-8'!D82</f>
        <v>-68692</v>
      </c>
      <c r="D6268" s="13" t="str">
        <f t="shared" si="96"/>
        <v>Error?</v>
      </c>
      <c r="E6268" s="13" t="s">
        <v>207</v>
      </c>
    </row>
    <row r="6269" spans="1:5" x14ac:dyDescent="0.2">
      <c r="A6269">
        <v>6208</v>
      </c>
      <c r="B6269" s="1221">
        <f>'Acct Summary 7-8'!E82</f>
        <v>10770</v>
      </c>
      <c r="D6269" s="13" t="str">
        <f t="shared" si="96"/>
        <v>Error?</v>
      </c>
      <c r="E6269" s="13" t="s">
        <v>207</v>
      </c>
    </row>
    <row r="6270" spans="1:5" x14ac:dyDescent="0.2">
      <c r="A6270">
        <v>6209</v>
      </c>
      <c r="B6270" s="1221">
        <f>'Acct Summary 7-8'!F82</f>
        <v>-12178</v>
      </c>
      <c r="D6270" s="13" t="str">
        <f t="shared" si="96"/>
        <v>Error?</v>
      </c>
      <c r="E6270" s="13" t="s">
        <v>207</v>
      </c>
    </row>
    <row r="6271" spans="1:5" x14ac:dyDescent="0.2">
      <c r="A6271">
        <v>6210</v>
      </c>
      <c r="B6271" s="1221">
        <f>'Acct Summary 7-8'!G82</f>
        <v>134461</v>
      </c>
      <c r="D6271" s="13" t="str">
        <f t="shared" ref="D6271:D6334" si="97">IF(ISBLANK(B6271),"OK",IF(A6271-B6271=0,"OK","Error?"))</f>
        <v>Error?</v>
      </c>
      <c r="E6271" s="13" t="s">
        <v>207</v>
      </c>
    </row>
    <row r="6272" spans="1:5" x14ac:dyDescent="0.2">
      <c r="A6272">
        <v>6211</v>
      </c>
      <c r="B6272" s="1221">
        <f>'Acct Summary 7-8'!H82</f>
        <v>10194</v>
      </c>
      <c r="D6272" s="13" t="str">
        <f t="shared" si="97"/>
        <v>Error?</v>
      </c>
      <c r="E6272" s="13" t="s">
        <v>207</v>
      </c>
    </row>
    <row r="6273" spans="1:5" x14ac:dyDescent="0.2">
      <c r="A6273">
        <v>6212</v>
      </c>
      <c r="B6273" s="1221">
        <f>'Acct Summary 7-8'!I82</f>
        <v>49299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20997</v>
      </c>
      <c r="D6275" s="13" t="str">
        <f t="shared" si="97"/>
        <v>Error?</v>
      </c>
      <c r="E6275" s="13" t="s">
        <v>207</v>
      </c>
    </row>
    <row r="6276" spans="1:5" x14ac:dyDescent="0.2">
      <c r="A6276">
        <v>6215</v>
      </c>
      <c r="B6276" s="1221">
        <f>'Acct Summary 7-8'!C83</f>
        <v>-0.11429295593438404</v>
      </c>
      <c r="D6276" s="13" t="str">
        <f t="shared" si="97"/>
        <v>Error?</v>
      </c>
      <c r="E6276" s="13" t="s">
        <v>207</v>
      </c>
    </row>
    <row r="6277" spans="1:5" x14ac:dyDescent="0.2">
      <c r="A6277">
        <v>6216</v>
      </c>
      <c r="B6277" s="1221">
        <f>'Acct Summary 7-8'!D83</f>
        <v>-0.17076729934991486</v>
      </c>
      <c r="D6277" s="13" t="str">
        <f t="shared" si="97"/>
        <v>Error?</v>
      </c>
      <c r="E6277" s="13" t="s">
        <v>207</v>
      </c>
    </row>
    <row r="6278" spans="1:5" x14ac:dyDescent="0.2">
      <c r="A6278">
        <v>6217</v>
      </c>
      <c r="B6278" s="1221">
        <f>'Acct Summary 7-8'!E83</f>
        <v>2.7239204220685608E-2</v>
      </c>
      <c r="D6278" s="13" t="str">
        <f t="shared" si="97"/>
        <v>Error?</v>
      </c>
      <c r="E6278" s="13" t="s">
        <v>207</v>
      </c>
    </row>
    <row r="6279" spans="1:5" x14ac:dyDescent="0.2">
      <c r="A6279">
        <v>6218</v>
      </c>
      <c r="B6279" s="1221">
        <f>'Acct Summary 7-8'!F83</f>
        <v>-1.7115014075124484E-2</v>
      </c>
      <c r="D6279" s="13" t="str">
        <f t="shared" si="97"/>
        <v>Error?</v>
      </c>
      <c r="E6279" s="13" t="s">
        <v>207</v>
      </c>
    </row>
    <row r="6280" spans="1:5" x14ac:dyDescent="0.2">
      <c r="A6280">
        <v>6219</v>
      </c>
      <c r="B6280" s="1221">
        <f>'Acct Summary 7-8'!G83</f>
        <v>0.14180104762838827</v>
      </c>
      <c r="D6280" s="13" t="str">
        <f t="shared" si="97"/>
        <v>Error?</v>
      </c>
      <c r="E6280" s="13" t="s">
        <v>207</v>
      </c>
    </row>
    <row r="6281" spans="1:5" x14ac:dyDescent="0.2">
      <c r="A6281">
        <v>6220</v>
      </c>
      <c r="B6281" s="1221">
        <f>'Acct Summary 7-8'!H83</f>
        <v>0.14038615143085356</v>
      </c>
      <c r="D6281" s="13" t="str">
        <f t="shared" si="97"/>
        <v>Error?</v>
      </c>
      <c r="E6281" s="13" t="s">
        <v>207</v>
      </c>
    </row>
    <row r="6282" spans="1:5" x14ac:dyDescent="0.2">
      <c r="A6282">
        <v>6221</v>
      </c>
      <c r="B6282" s="1221">
        <f>'Acct Summary 7-8'!I83</f>
        <v>6.1143619726100794E-2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0.22796065488339776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7806</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295968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337411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34748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96740</v>
      </c>
      <c r="D6933" s="13" t="str">
        <f t="shared" si="107"/>
        <v>Error?</v>
      </c>
    </row>
    <row r="6934" spans="1:4" x14ac:dyDescent="0.2">
      <c r="A6934">
        <v>6873</v>
      </c>
      <c r="B6934" s="1221">
        <f>'Expenditures 15-22'!E52</f>
        <v>7775</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104515</v>
      </c>
      <c r="D6940" s="13" t="str">
        <f t="shared" si="107"/>
        <v>Error?</v>
      </c>
    </row>
    <row r="6941" spans="1:4" x14ac:dyDescent="0.2">
      <c r="A6941">
        <v>6880</v>
      </c>
      <c r="B6941" s="1221">
        <f>'Expenditures 15-22'!L52</f>
        <v>109700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456717</v>
      </c>
      <c r="D6983" s="13" t="str">
        <f t="shared" si="108"/>
        <v>Error?</v>
      </c>
    </row>
    <row r="6984" spans="1:4" x14ac:dyDescent="0.2">
      <c r="A6984">
        <v>6923</v>
      </c>
      <c r="B6984" s="1221">
        <f>'Expenditures 15-22'!K86</f>
        <v>456717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52200</v>
      </c>
      <c r="D6987" s="13" t="str">
        <f t="shared" si="108"/>
        <v>Error?</v>
      </c>
    </row>
    <row r="6988" spans="1:4" x14ac:dyDescent="0.2">
      <c r="A6988">
        <v>6927</v>
      </c>
      <c r="B6988" s="1221">
        <f>'Expenditures 15-22'!K88</f>
        <v>52200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508917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15529</v>
      </c>
      <c r="D7049" s="13" t="str">
        <f t="shared" si="109"/>
        <v>Error?</v>
      </c>
    </row>
    <row r="7050" spans="1:5" x14ac:dyDescent="0.2">
      <c r="A7050">
        <v>6989</v>
      </c>
      <c r="B7050" s="1221">
        <f>'Expenditures 15-22'!K147</f>
        <v>15529</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18925</v>
      </c>
      <c r="D7073" s="13" t="str">
        <f t="shared" si="109"/>
        <v>Error?</v>
      </c>
    </row>
    <row r="7074" spans="1:4" x14ac:dyDescent="0.2">
      <c r="A7074">
        <v>7013</v>
      </c>
      <c r="B7074" s="1221">
        <f>'Expenditures 15-22'!K210</f>
        <v>18925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418</v>
      </c>
      <c r="D7079" s="13" t="str">
        <f t="shared" si="109"/>
        <v>Error?</v>
      </c>
    </row>
    <row r="7080" spans="1:4" x14ac:dyDescent="0.2">
      <c r="A7080">
        <v>7019</v>
      </c>
      <c r="B7080" s="1221">
        <f>'Expenditures 15-22'!K220</f>
        <v>418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11894</v>
      </c>
      <c r="D7240" s="13" t="str">
        <f t="shared" si="112"/>
        <v>Error?</v>
      </c>
    </row>
    <row r="7241" spans="1:4" x14ac:dyDescent="0.2">
      <c r="A7241">
        <v>7180</v>
      </c>
      <c r="B7241" s="1221">
        <f>'Expenditures 15-22'!K350</f>
        <v>11894</v>
      </c>
      <c r="D7241" s="13" t="str">
        <f t="shared" si="112"/>
        <v>Error?</v>
      </c>
    </row>
    <row r="7242" spans="1:4" x14ac:dyDescent="0.2">
      <c r="A7242">
        <v>7181</v>
      </c>
      <c r="B7242" s="1221">
        <f>'Expenditures 15-22'!H352</f>
        <v>27805</v>
      </c>
      <c r="D7242" s="13" t="str">
        <f t="shared" si="112"/>
        <v>Error?</v>
      </c>
    </row>
    <row r="7243" spans="1:4" x14ac:dyDescent="0.2">
      <c r="A7243">
        <v>7182</v>
      </c>
      <c r="B7243" s="1221">
        <f>'Expenditures 15-22'!K352</f>
        <v>27805</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34166</v>
      </c>
      <c r="D7246" s="13" t="str">
        <f t="shared" si="112"/>
        <v>Error?</v>
      </c>
    </row>
    <row r="7247" spans="1:4" x14ac:dyDescent="0.2">
      <c r="A7247">
        <f t="shared" si="113"/>
        <v>7186</v>
      </c>
      <c r="B7247" s="1221">
        <f>'Expenditures 15-22'!E7</f>
        <v>2067</v>
      </c>
      <c r="D7247" s="13" t="str">
        <f t="shared" si="112"/>
        <v>Error?</v>
      </c>
    </row>
    <row r="7248" spans="1:4" x14ac:dyDescent="0.2">
      <c r="A7248">
        <f t="shared" si="113"/>
        <v>7187</v>
      </c>
      <c r="B7248" s="1221">
        <f>'Expenditures 15-22'!F7</f>
        <v>3410</v>
      </c>
      <c r="D7248" s="13" t="str">
        <f t="shared" si="112"/>
        <v>Error?</v>
      </c>
    </row>
    <row r="7249" spans="1:4" x14ac:dyDescent="0.2">
      <c r="A7249">
        <f t="shared" si="113"/>
        <v>7188</v>
      </c>
      <c r="B7249" s="1221">
        <f>'Expenditures 15-22'!G7</f>
        <v>1800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29491</v>
      </c>
      <c r="D7263" s="13" t="str">
        <f t="shared" si="112"/>
        <v>Error?</v>
      </c>
    </row>
    <row r="7264" spans="1:4" x14ac:dyDescent="0.2">
      <c r="A7264">
        <f t="shared" si="113"/>
        <v>7203</v>
      </c>
      <c r="B7264" s="1221">
        <f>'Expenditures 15-22'!D17</f>
        <v>1043</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4214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847144</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847144</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847144</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740780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7806</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14655</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22461</v>
      </c>
      <c r="D7719" s="13" t="str">
        <f t="shared" si="126"/>
        <v>Error?</v>
      </c>
      <c r="E7719" s="13" t="s">
        <v>967</v>
      </c>
    </row>
    <row r="7720" spans="1:6" x14ac:dyDescent="0.2">
      <c r="A7720">
        <v>7659</v>
      </c>
      <c r="B7720" s="1221">
        <f>'Rest Tax Levies-Tort Im 26'!H14</f>
        <v>39988</v>
      </c>
      <c r="D7720" s="13" t="str">
        <f t="shared" si="126"/>
        <v>Error?</v>
      </c>
      <c r="E7720" s="13" t="s">
        <v>967</v>
      </c>
    </row>
    <row r="7721" spans="1:6" x14ac:dyDescent="0.2">
      <c r="A7721">
        <v>7660</v>
      </c>
      <c r="B7721" s="1221">
        <f>'Rest Tax Levies-Tort Im 26'!K14</f>
        <v>22461</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15911</v>
      </c>
      <c r="D7745" s="13" t="str">
        <f t="shared" si="127"/>
        <v>Error?</v>
      </c>
      <c r="E7745" s="13" t="s">
        <v>967</v>
      </c>
    </row>
    <row r="7746" spans="1:6" x14ac:dyDescent="0.2">
      <c r="A7746">
        <v>7685</v>
      </c>
      <c r="B7746" s="1221">
        <f>'Expenditures 15-22'!K351</f>
        <v>15911</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elements/1.1/"/>
    <ds:schemaRef ds:uri="http://purl.org/dc/terms/"/>
    <ds:schemaRef ds:uri="http://schemas.microsoft.com/office/2006/documentManagement/types"/>
    <ds:schemaRef ds:uri="http://schemas.microsoft.com/office/2006/metadata/properties"/>
    <ds:schemaRef ds:uri="http://schemas.microsoft.com/sharepoint/v3"/>
    <ds:schemaRef ds:uri="http://schemas.microsoft.com/office/infopath/2007/PartnerControls"/>
    <ds:schemaRef ds:uri="http://schemas.openxmlformats.org/package/2006/metadata/core-properties"/>
    <ds:schemaRef ds:uri="http://www.w3.org/XML/1998/namespace"/>
    <ds:schemaRef ds:uri="6ce3111e-7420-4802-b50a-75d4e9a0b980"/>
    <ds:schemaRef ds:uri="4d435f69-8686-490b-bd6d-b153bf22ab50"/>
    <ds:schemaRef ds:uri="d21dc803-237d-4c68-8692-8d731fd29118"/>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2017-11-16T16:26:48Z</cp:lastPrinted>
  <dcterms:created xsi:type="dcterms:W3CDTF">2003-10-29T19:06:34Z</dcterms:created>
  <dcterms:modified xsi:type="dcterms:W3CDTF">2017-11-28T15:34:22Z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